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6.xml" ContentType="application/vnd.openxmlformats-officedocument.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05" windowWidth="14805" windowHeight="7110" tabRatio="961" activeTab="5"/>
  </bookViews>
  <sheets>
    <sheet name="الرئيســى" sheetId="2" r:id="rId1"/>
    <sheet name="3" sheetId="3" r:id="rId2"/>
    <sheet name="4" sheetId="4" r:id="rId3"/>
    <sheet name="5" sheetId="5" r:id="rId4"/>
    <sheet name="6" sheetId="6" r:id="rId5"/>
    <sheet name="7" sheetId="7" r:id="rId6"/>
  </sheets>
  <externalReferences>
    <externalReference r:id="rId7"/>
    <externalReference r:id="rId8"/>
  </externalReferences>
  <definedNames>
    <definedName name="_xlnm._FilterDatabase" localSheetId="1" hidden="1">'3'!$A$3:$V$72</definedName>
    <definedName name="_xlnm._FilterDatabase" localSheetId="0" hidden="1">الرئيســى!$A$3:$T$63</definedName>
    <definedName name="_xlnm.Print_Titles" localSheetId="1">'3'!$1:$1</definedName>
    <definedName name="_xlnm.Print_Titles" localSheetId="0">الرئيســى!$1:$3</definedName>
  </definedNames>
  <calcPr calcId="144525"/>
</workbook>
</file>

<file path=xl/calcChain.xml><?xml version="1.0" encoding="utf-8"?>
<calcChain xmlns="http://schemas.openxmlformats.org/spreadsheetml/2006/main">
  <c r="AB10" i="3" l="1"/>
  <c r="T5" i="2"/>
  <c r="S11" i="3"/>
  <c r="P21" i="3"/>
  <c r="O66" i="3" l="1"/>
  <c r="E64" i="2" l="1"/>
  <c r="O65" i="3" l="1"/>
  <c r="H65" i="3"/>
  <c r="H66" i="3"/>
  <c r="H67" i="3" s="1"/>
  <c r="H68" i="3" s="1"/>
  <c r="H69" i="3" s="1"/>
  <c r="O62" i="3" l="1"/>
  <c r="O63" i="3"/>
  <c r="O64" i="3"/>
  <c r="O68" i="3"/>
  <c r="O69" i="3"/>
  <c r="O70" i="3"/>
  <c r="O61" i="3"/>
  <c r="S59" i="3" l="1"/>
  <c r="O4" i="5" l="1"/>
  <c r="P7" i="4" l="1"/>
  <c r="O54" i="3"/>
  <c r="P54" i="3" s="1"/>
  <c r="O57" i="3" l="1"/>
  <c r="O52" i="3" l="1"/>
  <c r="O56" i="3"/>
  <c r="O51" i="3"/>
  <c r="S49" i="3" l="1"/>
  <c r="S39" i="3"/>
  <c r="I42" i="3" l="1"/>
  <c r="O31" i="3"/>
  <c r="O38" i="3"/>
  <c r="O42" i="3"/>
  <c r="O43" i="3"/>
  <c r="O44" i="3"/>
  <c r="O45" i="3"/>
  <c r="O46" i="3"/>
  <c r="O47" i="3"/>
  <c r="O49" i="3"/>
  <c r="P52" i="3" s="1"/>
  <c r="P47" i="3" l="1"/>
  <c r="I38" i="3"/>
  <c r="E26" i="5" l="1"/>
  <c r="E28" i="4"/>
  <c r="E71" i="3"/>
  <c r="O29" i="3" l="1"/>
  <c r="O30" i="3"/>
  <c r="O32" i="3"/>
  <c r="O33" i="3"/>
  <c r="O35" i="3"/>
  <c r="O36" i="3"/>
  <c r="O37" i="3"/>
  <c r="P38" i="3" l="1"/>
  <c r="G8" i="2" l="1"/>
  <c r="G62" i="2" l="1"/>
  <c r="G61" i="2"/>
  <c r="G60" i="2"/>
  <c r="G59" i="2"/>
  <c r="K58" i="2"/>
  <c r="G58" i="2"/>
  <c r="G64" i="2"/>
  <c r="G52" i="2"/>
  <c r="E51" i="2"/>
  <c r="G39" i="2"/>
  <c r="K36" i="2"/>
  <c r="G36" i="2"/>
  <c r="G34" i="2"/>
  <c r="G32" i="2"/>
  <c r="G29" i="2"/>
  <c r="G27" i="2"/>
  <c r="G23" i="2"/>
  <c r="G21" i="2"/>
  <c r="K19" i="2"/>
  <c r="G19" i="2"/>
  <c r="K18" i="2"/>
  <c r="G15" i="2"/>
  <c r="K14" i="2"/>
  <c r="K13" i="2"/>
  <c r="G28" i="7"/>
  <c r="F28" i="7"/>
  <c r="E28" i="7"/>
  <c r="D28" i="7"/>
  <c r="G26" i="7"/>
  <c r="F26" i="7"/>
  <c r="E26" i="7"/>
  <c r="D26" i="7"/>
  <c r="U25" i="7"/>
  <c r="R25" i="7"/>
  <c r="O25" i="7"/>
  <c r="U24" i="7"/>
  <c r="R24" i="7"/>
  <c r="O24" i="7"/>
  <c r="U23" i="7"/>
  <c r="R23" i="7"/>
  <c r="O23" i="7"/>
  <c r="U22" i="7"/>
  <c r="R22" i="7"/>
  <c r="O22" i="7"/>
  <c r="U21" i="7"/>
  <c r="R21" i="7"/>
  <c r="O21" i="7"/>
  <c r="U20" i="7"/>
  <c r="R20" i="7"/>
  <c r="O20" i="7"/>
  <c r="Z19" i="7"/>
  <c r="U19" i="7"/>
  <c r="R19" i="7"/>
  <c r="O19" i="7"/>
  <c r="Z18" i="7"/>
  <c r="U18" i="7"/>
  <c r="R18" i="7"/>
  <c r="O18" i="7"/>
  <c r="U17" i="7"/>
  <c r="R17" i="7"/>
  <c r="O17" i="7"/>
  <c r="U16" i="7"/>
  <c r="R16" i="7"/>
  <c r="O16" i="7"/>
  <c r="U15" i="7"/>
  <c r="R15" i="7"/>
  <c r="O15" i="7"/>
  <c r="U14" i="7"/>
  <c r="R14" i="7"/>
  <c r="O14" i="7"/>
  <c r="U13" i="7"/>
  <c r="R13" i="7"/>
  <c r="O13" i="7"/>
  <c r="U12" i="7"/>
  <c r="R12" i="7"/>
  <c r="O12" i="7"/>
  <c r="U11" i="7"/>
  <c r="R11" i="7"/>
  <c r="O11" i="7"/>
  <c r="AA10" i="7"/>
  <c r="Z10" i="7"/>
  <c r="Z12" i="7" s="1"/>
  <c r="U10" i="7"/>
  <c r="R10" i="7"/>
  <c r="O10" i="7"/>
  <c r="U9" i="7"/>
  <c r="R9" i="7"/>
  <c r="O9" i="7"/>
  <c r="U8" i="7"/>
  <c r="R8" i="7"/>
  <c r="O8" i="7"/>
  <c r="W7" i="7"/>
  <c r="U7" i="7"/>
  <c r="R7" i="7"/>
  <c r="O7" i="7"/>
  <c r="W6" i="7"/>
  <c r="U6" i="7"/>
  <c r="R6" i="7"/>
  <c r="O6" i="7"/>
  <c r="U5" i="7"/>
  <c r="R5" i="7"/>
  <c r="O5" i="7"/>
  <c r="U4" i="7"/>
  <c r="R4" i="7"/>
  <c r="O4" i="7"/>
  <c r="H4" i="7"/>
  <c r="G28" i="6"/>
  <c r="F28" i="6"/>
  <c r="E28" i="6"/>
  <c r="D28" i="6"/>
  <c r="G26" i="6"/>
  <c r="F26" i="6"/>
  <c r="E26" i="6"/>
  <c r="D26" i="6"/>
  <c r="U25" i="6"/>
  <c r="R25" i="6"/>
  <c r="O25" i="6"/>
  <c r="U24" i="6"/>
  <c r="R24" i="6"/>
  <c r="O24" i="6"/>
  <c r="U23" i="6"/>
  <c r="R23" i="6"/>
  <c r="O23" i="6"/>
  <c r="U22" i="6"/>
  <c r="R22" i="6"/>
  <c r="O22" i="6"/>
  <c r="U21" i="6"/>
  <c r="R21" i="6"/>
  <c r="O21" i="6"/>
  <c r="U20" i="6"/>
  <c r="R20" i="6"/>
  <c r="O20" i="6"/>
  <c r="Z19" i="6"/>
  <c r="U19" i="6"/>
  <c r="R19" i="6"/>
  <c r="O19" i="6"/>
  <c r="Z18" i="6"/>
  <c r="U18" i="6"/>
  <c r="R18" i="6"/>
  <c r="O18" i="6"/>
  <c r="U17" i="6"/>
  <c r="R17" i="6"/>
  <c r="O17" i="6"/>
  <c r="U16" i="6"/>
  <c r="R16" i="6"/>
  <c r="O16" i="6"/>
  <c r="U15" i="6"/>
  <c r="R15" i="6"/>
  <c r="O15" i="6"/>
  <c r="U14" i="6"/>
  <c r="R14" i="6"/>
  <c r="O14" i="6"/>
  <c r="U13" i="6"/>
  <c r="R13" i="6"/>
  <c r="O13" i="6"/>
  <c r="U12" i="6"/>
  <c r="R12" i="6"/>
  <c r="O12" i="6"/>
  <c r="U11" i="6"/>
  <c r="R11" i="6"/>
  <c r="O11" i="6"/>
  <c r="AA10" i="6"/>
  <c r="Z10" i="6"/>
  <c r="Z12" i="6" s="1"/>
  <c r="U10" i="6"/>
  <c r="R10" i="6"/>
  <c r="O10" i="6"/>
  <c r="U9" i="6"/>
  <c r="R9" i="6"/>
  <c r="O9" i="6"/>
  <c r="U8" i="6"/>
  <c r="R8" i="6"/>
  <c r="O8" i="6"/>
  <c r="W7" i="6"/>
  <c r="U7" i="6"/>
  <c r="R7" i="6"/>
  <c r="O7" i="6"/>
  <c r="W6" i="6"/>
  <c r="U6" i="6"/>
  <c r="R6" i="6"/>
  <c r="O6" i="6"/>
  <c r="U5" i="6"/>
  <c r="R5" i="6"/>
  <c r="O5" i="6"/>
  <c r="U4" i="6"/>
  <c r="R4" i="6"/>
  <c r="O4" i="6"/>
  <c r="H4" i="6"/>
  <c r="G29" i="5"/>
  <c r="F29" i="5"/>
  <c r="E29" i="5"/>
  <c r="D29" i="5"/>
  <c r="G26" i="5"/>
  <c r="K7" i="2" s="1"/>
  <c r="F26" i="5"/>
  <c r="E27" i="5" s="1"/>
  <c r="D26" i="5"/>
  <c r="E7" i="2" s="1"/>
  <c r="V25" i="5"/>
  <c r="S25" i="5"/>
  <c r="O25" i="5"/>
  <c r="V24" i="5"/>
  <c r="S24" i="5"/>
  <c r="O24" i="5"/>
  <c r="V23" i="5"/>
  <c r="S23" i="5"/>
  <c r="O23" i="5"/>
  <c r="V22" i="5"/>
  <c r="S22" i="5"/>
  <c r="O22" i="5"/>
  <c r="V21" i="5"/>
  <c r="S21" i="5"/>
  <c r="O21" i="5"/>
  <c r="V20" i="5"/>
  <c r="S20" i="5"/>
  <c r="O20" i="5"/>
  <c r="AA19" i="5"/>
  <c r="V19" i="5"/>
  <c r="S19" i="5"/>
  <c r="O19" i="5"/>
  <c r="AA18" i="5"/>
  <c r="V18" i="5"/>
  <c r="S18" i="5"/>
  <c r="O18" i="5"/>
  <c r="V17" i="5"/>
  <c r="S17" i="5"/>
  <c r="O17" i="5"/>
  <c r="V16" i="5"/>
  <c r="S16" i="5"/>
  <c r="O16" i="5"/>
  <c r="V15" i="5"/>
  <c r="S15" i="5"/>
  <c r="O15" i="5"/>
  <c r="V14" i="5"/>
  <c r="S14" i="5"/>
  <c r="O14" i="5"/>
  <c r="V13" i="5"/>
  <c r="S13" i="5"/>
  <c r="O13" i="5"/>
  <c r="V12" i="5"/>
  <c r="S12" i="5"/>
  <c r="O12" i="5"/>
  <c r="V11" i="5"/>
  <c r="S11" i="5"/>
  <c r="O11" i="5"/>
  <c r="AB10" i="5"/>
  <c r="AA10" i="5"/>
  <c r="AA12" i="5" s="1"/>
  <c r="V10" i="5"/>
  <c r="S10" i="5"/>
  <c r="O10" i="5"/>
  <c r="V9" i="5"/>
  <c r="S9" i="5"/>
  <c r="O9" i="5"/>
  <c r="V8" i="5"/>
  <c r="S8" i="5"/>
  <c r="O8" i="5"/>
  <c r="X7" i="5"/>
  <c r="V7" i="5"/>
  <c r="S7" i="5"/>
  <c r="O7" i="5"/>
  <c r="X6" i="5"/>
  <c r="V6" i="5"/>
  <c r="S6" i="5"/>
  <c r="O6" i="5"/>
  <c r="V5" i="5"/>
  <c r="S5" i="5"/>
  <c r="O5" i="5"/>
  <c r="V4" i="5"/>
  <c r="S4" i="5"/>
  <c r="H4" i="5"/>
  <c r="H5" i="5" s="1"/>
  <c r="G31" i="4"/>
  <c r="F31" i="4"/>
  <c r="E31" i="4"/>
  <c r="G28" i="4"/>
  <c r="K6" i="2" s="1"/>
  <c r="F28" i="4"/>
  <c r="E29" i="4" s="1"/>
  <c r="G6" i="2" s="1"/>
  <c r="V27" i="4"/>
  <c r="S27" i="4"/>
  <c r="O27" i="4"/>
  <c r="V26" i="4"/>
  <c r="S26" i="4"/>
  <c r="O26" i="4"/>
  <c r="V25" i="4"/>
  <c r="S25" i="4"/>
  <c r="O25" i="4"/>
  <c r="V24" i="4"/>
  <c r="S24" i="4"/>
  <c r="O24" i="4"/>
  <c r="V23" i="4"/>
  <c r="S23" i="4"/>
  <c r="O23" i="4"/>
  <c r="V22" i="4"/>
  <c r="S22" i="4"/>
  <c r="O22" i="4"/>
  <c r="AA21" i="4"/>
  <c r="V21" i="4"/>
  <c r="S21" i="4"/>
  <c r="O21" i="4"/>
  <c r="AA20" i="4"/>
  <c r="V20" i="4"/>
  <c r="S20" i="4"/>
  <c r="O20" i="4"/>
  <c r="V19" i="4"/>
  <c r="S19" i="4"/>
  <c r="O19" i="4"/>
  <c r="V18" i="4"/>
  <c r="S18" i="4"/>
  <c r="O18" i="4"/>
  <c r="V17" i="4"/>
  <c r="S17" i="4"/>
  <c r="O17" i="4"/>
  <c r="V16" i="4"/>
  <c r="S16" i="4"/>
  <c r="O16" i="4"/>
  <c r="V15" i="4"/>
  <c r="S15" i="4"/>
  <c r="O15" i="4"/>
  <c r="V14" i="4"/>
  <c r="S14" i="4"/>
  <c r="O14" i="4"/>
  <c r="V13" i="4"/>
  <c r="S13" i="4"/>
  <c r="O13" i="4"/>
  <c r="AB12" i="4"/>
  <c r="AA12" i="4"/>
  <c r="AA14" i="4" s="1"/>
  <c r="V12" i="4"/>
  <c r="S12" i="4"/>
  <c r="O12" i="4"/>
  <c r="V11" i="4"/>
  <c r="S11" i="4"/>
  <c r="O11" i="4"/>
  <c r="V10" i="4"/>
  <c r="S10" i="4"/>
  <c r="O10" i="4"/>
  <c r="X9" i="4"/>
  <c r="V9" i="4"/>
  <c r="S9" i="4"/>
  <c r="O9" i="4"/>
  <c r="X7" i="4"/>
  <c r="V7" i="4"/>
  <c r="S7" i="4"/>
  <c r="O7" i="4"/>
  <c r="V5" i="4"/>
  <c r="S5" i="4"/>
  <c r="O5" i="4"/>
  <c r="P5" i="4" s="1"/>
  <c r="O4" i="4"/>
  <c r="K4" i="4"/>
  <c r="D4" i="4"/>
  <c r="G74" i="3"/>
  <c r="F74" i="3"/>
  <c r="E74" i="3"/>
  <c r="G71" i="3"/>
  <c r="F71" i="3"/>
  <c r="V70" i="3"/>
  <c r="S70" i="3"/>
  <c r="V69" i="3"/>
  <c r="S69" i="3"/>
  <c r="V68" i="3"/>
  <c r="S68" i="3"/>
  <c r="V38" i="3"/>
  <c r="S38" i="3"/>
  <c r="V28" i="3"/>
  <c r="S28" i="3"/>
  <c r="O28" i="3"/>
  <c r="P33" i="3" s="1"/>
  <c r="O26" i="3"/>
  <c r="O25" i="3"/>
  <c r="O24" i="3"/>
  <c r="O23" i="3"/>
  <c r="O21" i="3"/>
  <c r="V20" i="3"/>
  <c r="S20" i="3"/>
  <c r="O20" i="3"/>
  <c r="V19" i="3"/>
  <c r="S19" i="3"/>
  <c r="O19" i="3"/>
  <c r="AA18" i="3"/>
  <c r="V18" i="3"/>
  <c r="S18" i="3"/>
  <c r="O18" i="3"/>
  <c r="V17" i="3"/>
  <c r="S17" i="3"/>
  <c r="O17" i="3"/>
  <c r="V16" i="3"/>
  <c r="S16" i="3"/>
  <c r="O16" i="3"/>
  <c r="V15" i="3"/>
  <c r="S15" i="3"/>
  <c r="O15" i="3"/>
  <c r="V14" i="3"/>
  <c r="S14" i="3"/>
  <c r="O14" i="3"/>
  <c r="V12" i="3"/>
  <c r="S12" i="3"/>
  <c r="O12" i="3"/>
  <c r="I12" i="3"/>
  <c r="V11" i="3"/>
  <c r="O11" i="3"/>
  <c r="AA10" i="3"/>
  <c r="AA11" i="3" s="1"/>
  <c r="S5" i="2" s="1"/>
  <c r="V10" i="3"/>
  <c r="S10" i="3"/>
  <c r="O10" i="3"/>
  <c r="I10" i="3"/>
  <c r="V9" i="3"/>
  <c r="S9" i="3"/>
  <c r="O9" i="3"/>
  <c r="I9" i="3"/>
  <c r="V8" i="3"/>
  <c r="S8" i="3"/>
  <c r="O8" i="3"/>
  <c r="I8" i="3"/>
  <c r="X7" i="3"/>
  <c r="V7" i="3"/>
  <c r="S7" i="3"/>
  <c r="O7" i="3"/>
  <c r="I7" i="3"/>
  <c r="X6" i="3"/>
  <c r="V6" i="3"/>
  <c r="S6" i="3"/>
  <c r="O6" i="3"/>
  <c r="I6" i="3"/>
  <c r="V5" i="3"/>
  <c r="S5" i="3"/>
  <c r="O5" i="3"/>
  <c r="I5" i="3"/>
  <c r="R4" i="3"/>
  <c r="O4" i="3"/>
  <c r="K4" i="3"/>
  <c r="I4" i="3"/>
  <c r="D4" i="3"/>
  <c r="U64" i="2"/>
  <c r="X63" i="2"/>
  <c r="V63" i="2"/>
  <c r="U63" i="2"/>
  <c r="X62" i="2"/>
  <c r="V62" i="2"/>
  <c r="U62" i="2"/>
  <c r="K62" i="2"/>
  <c r="X61" i="2"/>
  <c r="V61" i="2"/>
  <c r="U61" i="2"/>
  <c r="K61" i="2"/>
  <c r="I61" i="2"/>
  <c r="E61" i="2"/>
  <c r="X60" i="2"/>
  <c r="V60" i="2"/>
  <c r="U60" i="2"/>
  <c r="K60" i="2"/>
  <c r="I60" i="2"/>
  <c r="E60" i="2"/>
  <c r="X59" i="2"/>
  <c r="V59" i="2"/>
  <c r="U59" i="2"/>
  <c r="K59" i="2"/>
  <c r="E59" i="2"/>
  <c r="X58" i="2"/>
  <c r="V58" i="2"/>
  <c r="U58" i="2"/>
  <c r="X56" i="2"/>
  <c r="V56" i="2"/>
  <c r="U56" i="2"/>
  <c r="G56" i="2"/>
  <c r="X55" i="2"/>
  <c r="V55" i="2"/>
  <c r="U55" i="2"/>
  <c r="G55" i="2"/>
  <c r="X54" i="2"/>
  <c r="V54" i="2"/>
  <c r="U54" i="2"/>
  <c r="G54" i="2"/>
  <c r="X53" i="2"/>
  <c r="V53" i="2"/>
  <c r="U53" i="2"/>
  <c r="G53" i="2"/>
  <c r="X52" i="2"/>
  <c r="V52" i="2"/>
  <c r="U52" i="2"/>
  <c r="K52" i="2"/>
  <c r="X51" i="2"/>
  <c r="V51" i="2"/>
  <c r="U51" i="2"/>
  <c r="K51" i="2"/>
  <c r="X50" i="2"/>
  <c r="V50" i="2"/>
  <c r="U50" i="2"/>
  <c r="K50" i="2"/>
  <c r="X49" i="2"/>
  <c r="V49" i="2"/>
  <c r="U49" i="2"/>
  <c r="K49" i="2"/>
  <c r="I49" i="2"/>
  <c r="G49" i="2"/>
  <c r="E49" i="2"/>
  <c r="X48" i="2"/>
  <c r="V48" i="2"/>
  <c r="U48" i="2"/>
  <c r="K48" i="2"/>
  <c r="I48" i="2"/>
  <c r="G48" i="2"/>
  <c r="E48" i="2"/>
  <c r="X47" i="2"/>
  <c r="V47" i="2"/>
  <c r="U47" i="2"/>
  <c r="K47" i="2"/>
  <c r="I47" i="2"/>
  <c r="G47" i="2"/>
  <c r="E47" i="2"/>
  <c r="X46" i="2"/>
  <c r="V46" i="2"/>
  <c r="U46" i="2"/>
  <c r="K46" i="2"/>
  <c r="I46" i="2"/>
  <c r="G46" i="2"/>
  <c r="E46" i="2"/>
  <c r="X45" i="2"/>
  <c r="V45" i="2"/>
  <c r="U45" i="2"/>
  <c r="K45" i="2"/>
  <c r="I45" i="2"/>
  <c r="G45" i="2"/>
  <c r="E45" i="2"/>
  <c r="X44" i="2"/>
  <c r="V44" i="2"/>
  <c r="U44" i="2"/>
  <c r="K44" i="2"/>
  <c r="I44" i="2"/>
  <c r="G44" i="2"/>
  <c r="E44" i="2"/>
  <c r="X43" i="2"/>
  <c r="V43" i="2"/>
  <c r="U43" i="2"/>
  <c r="K43" i="2"/>
  <c r="I43" i="2"/>
  <c r="G43" i="2"/>
  <c r="E43" i="2"/>
  <c r="X42" i="2"/>
  <c r="V42" i="2"/>
  <c r="U42" i="2"/>
  <c r="K42" i="2"/>
  <c r="I42" i="2"/>
  <c r="G42" i="2"/>
  <c r="E42" i="2"/>
  <c r="X41" i="2"/>
  <c r="V41" i="2"/>
  <c r="U41" i="2"/>
  <c r="K41" i="2"/>
  <c r="I41" i="2"/>
  <c r="G41" i="2"/>
  <c r="E41" i="2"/>
  <c r="X40" i="2"/>
  <c r="V40" i="2"/>
  <c r="U40" i="2"/>
  <c r="K40" i="2"/>
  <c r="I40" i="2"/>
  <c r="G40" i="2"/>
  <c r="E40" i="2"/>
  <c r="X39" i="2"/>
  <c r="V39" i="2"/>
  <c r="U39" i="2"/>
  <c r="K39" i="2"/>
  <c r="I39" i="2"/>
  <c r="E39" i="2"/>
  <c r="X38" i="2"/>
  <c r="V38" i="2"/>
  <c r="U38" i="2"/>
  <c r="K38" i="2"/>
  <c r="I38" i="2"/>
  <c r="G38" i="2"/>
  <c r="E38" i="2"/>
  <c r="X37" i="2"/>
  <c r="V37" i="2"/>
  <c r="U37" i="2"/>
  <c r="K37" i="2"/>
  <c r="I37" i="2"/>
  <c r="G37" i="2"/>
  <c r="E37" i="2"/>
  <c r="X36" i="2"/>
  <c r="V36" i="2"/>
  <c r="U36" i="2"/>
  <c r="X34" i="2"/>
  <c r="V34" i="2"/>
  <c r="U34" i="2"/>
  <c r="X33" i="2"/>
  <c r="V33" i="2"/>
  <c r="U33" i="2"/>
  <c r="K33" i="2"/>
  <c r="G33" i="2"/>
  <c r="X32" i="2"/>
  <c r="V32" i="2"/>
  <c r="U32" i="2"/>
  <c r="K32" i="2"/>
  <c r="X30" i="2"/>
  <c r="V30" i="2"/>
  <c r="U30" i="2"/>
  <c r="Q30" i="2"/>
  <c r="G30" i="2"/>
  <c r="X29" i="2"/>
  <c r="V29" i="2"/>
  <c r="U29" i="2"/>
  <c r="K29" i="2"/>
  <c r="E29" i="2"/>
  <c r="X27" i="2"/>
  <c r="V27" i="2"/>
  <c r="U27" i="2"/>
  <c r="Q27" i="2"/>
  <c r="X26" i="2"/>
  <c r="V26" i="2"/>
  <c r="U26" i="2"/>
  <c r="Q26" i="2"/>
  <c r="G26" i="2"/>
  <c r="X25" i="2"/>
  <c r="V25" i="2"/>
  <c r="U25" i="2"/>
  <c r="Q25" i="2"/>
  <c r="G25" i="2"/>
  <c r="X24" i="2"/>
  <c r="V24" i="2"/>
  <c r="U24" i="2"/>
  <c r="Q24" i="2"/>
  <c r="G24" i="2"/>
  <c r="X23" i="2"/>
  <c r="V23" i="2"/>
  <c r="U23" i="2"/>
  <c r="Q23" i="2"/>
  <c r="X22" i="2"/>
  <c r="V22" i="2"/>
  <c r="U22" i="2"/>
  <c r="G22" i="2"/>
  <c r="E22" i="2"/>
  <c r="X21" i="2"/>
  <c r="V21" i="2"/>
  <c r="U21" i="2"/>
  <c r="E21" i="2"/>
  <c r="X20" i="2"/>
  <c r="V20" i="2"/>
  <c r="U20" i="2"/>
  <c r="K20" i="2"/>
  <c r="X19" i="2"/>
  <c r="V19" i="2"/>
  <c r="U19" i="2"/>
  <c r="X18" i="2"/>
  <c r="V18" i="2"/>
  <c r="U18" i="2"/>
  <c r="X17" i="2"/>
  <c r="V17" i="2"/>
  <c r="U17" i="2"/>
  <c r="K17" i="2"/>
  <c r="X16" i="2"/>
  <c r="V16" i="2"/>
  <c r="U16" i="2"/>
  <c r="U15" i="2"/>
  <c r="K15" i="2"/>
  <c r="E15" i="2"/>
  <c r="U14" i="2"/>
  <c r="X13" i="2"/>
  <c r="V13" i="2"/>
  <c r="U13" i="2"/>
  <c r="X11" i="2"/>
  <c r="V11" i="2"/>
  <c r="U11" i="2"/>
  <c r="Q11" i="2"/>
  <c r="G11" i="2"/>
  <c r="X10" i="2"/>
  <c r="V10" i="2"/>
  <c r="U10" i="2"/>
  <c r="Q10" i="2"/>
  <c r="G10" i="2"/>
  <c r="X9" i="2"/>
  <c r="V9" i="2"/>
  <c r="U9" i="2"/>
  <c r="Q9" i="2"/>
  <c r="G9" i="2"/>
  <c r="X8" i="2"/>
  <c r="V8" i="2"/>
  <c r="U8" i="2"/>
  <c r="Q8" i="2"/>
  <c r="X7" i="2"/>
  <c r="V7" i="2"/>
  <c r="U7" i="2"/>
  <c r="X6" i="2"/>
  <c r="V6" i="2"/>
  <c r="U6" i="2"/>
  <c r="X5" i="2"/>
  <c r="V5" i="2"/>
  <c r="U5" i="2"/>
  <c r="M1" i="2"/>
  <c r="D71" i="3" l="1"/>
  <c r="K5" i="2"/>
  <c r="P26" i="3"/>
  <c r="D74" i="3"/>
  <c r="H74" i="3" s="1"/>
  <c r="S27" i="5"/>
  <c r="H29" i="5"/>
  <c r="H5" i="6"/>
  <c r="H6" i="6" s="1"/>
  <c r="H7" i="6" s="1"/>
  <c r="H8" i="6" s="1"/>
  <c r="H9" i="6" s="1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R26" i="7"/>
  <c r="I29" i="2"/>
  <c r="Q29" i="2" s="1"/>
  <c r="E50" i="2"/>
  <c r="I58" i="2"/>
  <c r="E58" i="2"/>
  <c r="S4" i="4"/>
  <c r="S29" i="4" s="1"/>
  <c r="O26" i="6"/>
  <c r="R26" i="6"/>
  <c r="H26" i="7"/>
  <c r="H28" i="7"/>
  <c r="I22" i="2"/>
  <c r="Q22" i="2" s="1"/>
  <c r="H4" i="4"/>
  <c r="H5" i="4" s="1"/>
  <c r="H7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D28" i="4"/>
  <c r="E6" i="2" s="1"/>
  <c r="D31" i="4"/>
  <c r="H31" i="4" s="1"/>
  <c r="H26" i="6"/>
  <c r="H28" i="6"/>
  <c r="H5" i="7"/>
  <c r="H6" i="7" s="1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E19" i="2"/>
  <c r="I19" i="2"/>
  <c r="I64" i="2"/>
  <c r="I59" i="2"/>
  <c r="G51" i="2"/>
  <c r="G14" i="2"/>
  <c r="H6" i="5"/>
  <c r="G7" i="2"/>
  <c r="I21" i="2"/>
  <c r="K16" i="2"/>
  <c r="G13" i="2"/>
  <c r="G50" i="2"/>
  <c r="I52" i="2"/>
  <c r="E52" i="2"/>
  <c r="E18" i="2"/>
  <c r="I17" i="2"/>
  <c r="E17" i="2"/>
  <c r="E72" i="3"/>
  <c r="G5" i="2" s="1"/>
  <c r="G20" i="2"/>
  <c r="I20" i="2"/>
  <c r="G17" i="2"/>
  <c r="G16" i="2"/>
  <c r="V4" i="4"/>
  <c r="X4" i="4" s="1"/>
  <c r="I51" i="2"/>
  <c r="G18" i="2"/>
  <c r="V14" i="2"/>
  <c r="I50" i="2"/>
  <c r="I62" i="2"/>
  <c r="Q62" i="2" s="1"/>
  <c r="H4" i="3"/>
  <c r="S4" i="3"/>
  <c r="S72" i="3" s="1"/>
  <c r="V4" i="3"/>
  <c r="X4" i="3" s="1"/>
  <c r="E62" i="2"/>
  <c r="E20" i="2"/>
  <c r="I36" i="2"/>
  <c r="P10" i="3"/>
  <c r="V27" i="5"/>
  <c r="X4" i="5"/>
  <c r="H26" i="5"/>
  <c r="I7" i="2" s="1"/>
  <c r="U26" i="7"/>
  <c r="W4" i="7"/>
  <c r="E36" i="2"/>
  <c r="O29" i="4"/>
  <c r="AA22" i="4"/>
  <c r="Z20" i="6"/>
  <c r="O27" i="5"/>
  <c r="U26" i="6"/>
  <c r="W4" i="6"/>
  <c r="O26" i="7"/>
  <c r="O72" i="3"/>
  <c r="AA20" i="5"/>
  <c r="Z20" i="7"/>
  <c r="X14" i="2"/>
  <c r="X15" i="2"/>
  <c r="V15" i="2"/>
  <c r="H7" i="5" l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8" i="4"/>
  <c r="I6" i="2" s="1"/>
  <c r="Q6" i="2" s="1"/>
  <c r="V29" i="4"/>
  <c r="Q21" i="2"/>
  <c r="I16" i="2"/>
  <c r="E16" i="2"/>
  <c r="H5" i="3"/>
  <c r="H71" i="3"/>
  <c r="I5" i="2" s="1"/>
  <c r="V72" i="3"/>
  <c r="E33" i="2"/>
  <c r="Q20" i="2"/>
  <c r="E13" i="2"/>
  <c r="I13" i="2"/>
  <c r="I14" i="2"/>
  <c r="Q14" i="2" s="1"/>
  <c r="E14" i="2"/>
  <c r="I18" i="2"/>
  <c r="Q18" i="2" s="1"/>
  <c r="E32" i="2"/>
  <c r="Q17" i="2"/>
  <c r="E5" i="2"/>
  <c r="Q19" i="2"/>
  <c r="Q7" i="2"/>
  <c r="Q16" i="2" l="1"/>
  <c r="H6" i="3"/>
  <c r="I15" i="2"/>
  <c r="Q15" i="2" s="1"/>
  <c r="I32" i="2"/>
  <c r="I33" i="2"/>
  <c r="Q13" i="2"/>
  <c r="Q5" i="2"/>
  <c r="H7" i="3" l="1"/>
  <c r="H8" i="3" l="1"/>
  <c r="H9" i="3" l="1"/>
  <c r="H10" i="3" l="1"/>
  <c r="H11" i="3" l="1"/>
  <c r="H12" i="3" l="1"/>
  <c r="H13" i="3" s="1"/>
  <c r="H14" i="3" l="1"/>
  <c r="H15" i="3" l="1"/>
  <c r="H16" i="3" l="1"/>
  <c r="H17" i="3" l="1"/>
  <c r="H18" i="3" l="1"/>
  <c r="H19" i="3" l="1"/>
  <c r="H20" i="3" l="1"/>
  <c r="H21" i="3" l="1"/>
  <c r="H23" i="3" l="1"/>
  <c r="H24" i="3" l="1"/>
  <c r="H25" i="3" l="1"/>
  <c r="H26" i="3" l="1"/>
  <c r="H28" i="3" l="1"/>
  <c r="H29" i="3" l="1"/>
  <c r="H30" i="3" s="1"/>
  <c r="H31" i="3" s="1"/>
  <c r="H32" i="3" s="1"/>
  <c r="H33" i="3" s="1"/>
  <c r="H35" i="3" s="1"/>
  <c r="H36" i="3" s="1"/>
  <c r="H37" i="3" s="1"/>
  <c r="H38" i="3" s="1"/>
  <c r="H39" i="3" s="1"/>
  <c r="H41" i="3" s="1"/>
  <c r="H42" i="3" s="1"/>
  <c r="H43" i="3" s="1"/>
  <c r="H44" i="3" s="1"/>
  <c r="H45" i="3" s="1"/>
  <c r="H46" i="3" s="1"/>
  <c r="H47" i="3" s="1"/>
  <c r="H49" i="3" s="1"/>
  <c r="H50" i="3" s="1"/>
  <c r="H51" i="3" s="1"/>
  <c r="H52" i="3" s="1"/>
  <c r="H54" i="3" s="1"/>
  <c r="H56" i="3" s="1"/>
  <c r="H57" i="3" s="1"/>
  <c r="H59" i="3" s="1"/>
  <c r="H60" i="3" s="1"/>
  <c r="H61" i="3" s="1"/>
  <c r="H62" i="3" s="1"/>
  <c r="H63" i="3" s="1"/>
  <c r="H64" i="3" s="1"/>
  <c r="H70" i="3" s="1"/>
  <c r="E95" i="3"/>
  <c r="D93" i="3" l="1"/>
  <c r="E87" i="3"/>
  <c r="E88" i="3"/>
  <c r="E85" i="3"/>
  <c r="E81" i="3"/>
  <c r="E86" i="3"/>
  <c r="D81" i="3"/>
  <c r="E83" i="3"/>
  <c r="E84" i="3"/>
  <c r="E89" i="3"/>
  <c r="E82" i="3"/>
  <c r="D95" i="3"/>
  <c r="E90" i="3"/>
  <c r="E91" i="3"/>
  <c r="D82" i="3"/>
  <c r="D83" i="3"/>
  <c r="D88" i="3"/>
  <c r="D94" i="3"/>
  <c r="D92" i="3"/>
  <c r="D86" i="3"/>
  <c r="D89" i="3"/>
  <c r="D84" i="3"/>
  <c r="E92" i="3"/>
  <c r="D85" i="3"/>
  <c r="D90" i="3"/>
  <c r="D87" i="3"/>
  <c r="D91" i="3"/>
  <c r="E93" i="3"/>
  <c r="E94" i="3"/>
</calcChain>
</file>

<file path=xl/sharedStrings.xml><?xml version="1.0" encoding="utf-8"?>
<sst xmlns="http://schemas.openxmlformats.org/spreadsheetml/2006/main" count="411" uniqueCount="196">
  <si>
    <t>NO</t>
  </si>
  <si>
    <t>CODE</t>
  </si>
  <si>
    <t>ITEM</t>
  </si>
  <si>
    <t>توالف</t>
  </si>
  <si>
    <t>Exp</t>
  </si>
  <si>
    <t>Lot</t>
  </si>
  <si>
    <t>Price</t>
  </si>
  <si>
    <t xml:space="preserve">T.Price </t>
  </si>
  <si>
    <t>تكلفة التالف</t>
  </si>
  <si>
    <t>Autoimmune Elisa Kits</t>
  </si>
  <si>
    <t>ILE-DNA01</t>
  </si>
  <si>
    <t xml:space="preserve">dsDNA IgG </t>
  </si>
  <si>
    <t>DSG-150</t>
  </si>
  <si>
    <t>ILE-TPG01</t>
  </si>
  <si>
    <t>TPO (Thyroid Peroxidase IgG</t>
  </si>
  <si>
    <t>TPG137</t>
  </si>
  <si>
    <t>ILE-TGG01</t>
  </si>
  <si>
    <t>TGG ( TyhyroglobulinIgG</t>
  </si>
  <si>
    <t>TGG-128</t>
  </si>
  <si>
    <t>TORCH Panel</t>
  </si>
  <si>
    <t>ILE‐TOX01</t>
  </si>
  <si>
    <t>Toxoplasma IgG        (Toxo IgG )</t>
  </si>
  <si>
    <t>ILE‐TOX03</t>
  </si>
  <si>
    <t>Toxoplasma IgM      (Toxo IgM )</t>
  </si>
  <si>
    <t>ILE‐RUB01</t>
  </si>
  <si>
    <t>Rubella IgG             (Rubella IgG )</t>
  </si>
  <si>
    <t>ILE‐RUB03</t>
  </si>
  <si>
    <t>Rubella IgM          (Rubella IgM )</t>
  </si>
  <si>
    <t>ILE‐CMV01</t>
  </si>
  <si>
    <t>CytomegalyIgG       (CMV IgG )</t>
  </si>
  <si>
    <t>ILE‐CMV03</t>
  </si>
  <si>
    <t>CytomegalyIgM      (CMV IgM )</t>
  </si>
  <si>
    <t>ILE-EBC01</t>
  </si>
  <si>
    <t>EBV ( VCA ) IgG</t>
  </si>
  <si>
    <t>ILE-EBC03</t>
  </si>
  <si>
    <t>EBV ( VCA ) IgM</t>
  </si>
  <si>
    <t xml:space="preserve"> </t>
  </si>
  <si>
    <t>Food Intolerance</t>
  </si>
  <si>
    <t>ILE-SCG210</t>
  </si>
  <si>
    <t>IgG4</t>
  </si>
  <si>
    <t xml:space="preserve">             </t>
  </si>
  <si>
    <t>Allergy  Kits</t>
  </si>
  <si>
    <t>ILE-ALE02</t>
  </si>
  <si>
    <t>Specific  IgE EIA (100Tests)</t>
  </si>
  <si>
    <t>ILE-IGE03</t>
  </si>
  <si>
    <t>specific IgERefrence Unit,5 sreies</t>
  </si>
  <si>
    <t>Allergen disk</t>
  </si>
  <si>
    <t>ILE -IGE01</t>
  </si>
  <si>
    <t xml:space="preserve"> F02 Cows milk</t>
  </si>
  <si>
    <t>ILE- IGE01</t>
  </si>
  <si>
    <t xml:space="preserve">F01 Egg </t>
  </si>
  <si>
    <t>F010513</t>
  </si>
  <si>
    <t xml:space="preserve"> ILE-IGE01</t>
  </si>
  <si>
    <t>F75 Yolk</t>
  </si>
  <si>
    <t>F750513</t>
  </si>
  <si>
    <t>ILE-I GE01</t>
  </si>
  <si>
    <t>F44 Strawberry</t>
  </si>
  <si>
    <t>F4405B</t>
  </si>
  <si>
    <t>ILE-IG E01</t>
  </si>
  <si>
    <t>F92 Banana</t>
  </si>
  <si>
    <t>F920513</t>
  </si>
  <si>
    <t>ILE-IGE 01</t>
  </si>
  <si>
    <t>F14 Soybean</t>
  </si>
  <si>
    <t>F140513</t>
  </si>
  <si>
    <t>ILE-IGE0 1</t>
  </si>
  <si>
    <t>F52 chocolata</t>
  </si>
  <si>
    <t>F520513</t>
  </si>
  <si>
    <t>IL E-IGE01</t>
  </si>
  <si>
    <t xml:space="preserve"> k17 NYLON</t>
  </si>
  <si>
    <t>I LE-IGE01</t>
  </si>
  <si>
    <t xml:space="preserve">  e02 DOG</t>
  </si>
  <si>
    <t>ILE-IG E 01</t>
  </si>
  <si>
    <t>e01 Cat</t>
  </si>
  <si>
    <t>I LE-IG E01</t>
  </si>
  <si>
    <t xml:space="preserve"> k02 Sheeps Wool</t>
  </si>
  <si>
    <t>I LE-I GE0 1</t>
  </si>
  <si>
    <t xml:space="preserve"> k22 Silk</t>
  </si>
  <si>
    <t>ILE-IGE 0 1</t>
  </si>
  <si>
    <t>k02 Cotton (treated )</t>
  </si>
  <si>
    <t>ILE-I G E01</t>
  </si>
  <si>
    <t xml:space="preserve"> g06 Timothy (Grass )</t>
  </si>
  <si>
    <t xml:space="preserve"> I L E-IGE01</t>
  </si>
  <si>
    <t xml:space="preserve"> d01 house Dust ( Mite )</t>
  </si>
  <si>
    <t>D010514</t>
  </si>
  <si>
    <t>IL E- IGE01</t>
  </si>
  <si>
    <t xml:space="preserve">  f04 Whet Flour</t>
  </si>
  <si>
    <t>f40713</t>
  </si>
  <si>
    <t>ILE-I G E0 1</t>
  </si>
  <si>
    <t xml:space="preserve"> d02 Flour Mite </t>
  </si>
  <si>
    <t>d20514</t>
  </si>
  <si>
    <t>V</t>
  </si>
  <si>
    <t>ILE-BRUOB</t>
  </si>
  <si>
    <t>BRUCELLA IgM</t>
  </si>
  <si>
    <t>ILE-ML15</t>
  </si>
  <si>
    <t>Subs TMB 15 ML</t>
  </si>
  <si>
    <t>ILE-VAR01</t>
  </si>
  <si>
    <t xml:space="preserve">Verizella Zoster IgG </t>
  </si>
  <si>
    <t>ILE-VAR03</t>
  </si>
  <si>
    <t>Verizella Zoster IgM</t>
  </si>
  <si>
    <t>LIE-MJSO2</t>
  </si>
  <si>
    <t>RF-ABSORBENT 1ML</t>
  </si>
  <si>
    <t>مخزن</t>
  </si>
  <si>
    <t xml:space="preserve">  dsDNA IgG Elisa,96 tests  ILE-DNA01</t>
  </si>
  <si>
    <t>التاريخ</t>
  </si>
  <si>
    <t>Customer</t>
  </si>
  <si>
    <t>الوارد</t>
  </si>
  <si>
    <t>المنصرف</t>
  </si>
  <si>
    <t>مرتجع</t>
  </si>
  <si>
    <t>الرصيد</t>
  </si>
  <si>
    <t>EXP</t>
  </si>
  <si>
    <t>LOT</t>
  </si>
  <si>
    <t>Invoice</t>
  </si>
  <si>
    <t>المستلم</t>
  </si>
  <si>
    <t>Price le</t>
  </si>
  <si>
    <t>Price uro</t>
  </si>
  <si>
    <t>تكلفه الشحنه</t>
  </si>
  <si>
    <t>رصيد 2014</t>
  </si>
  <si>
    <t>القدس - الاسكندريه</t>
  </si>
  <si>
    <t>ص 468</t>
  </si>
  <si>
    <t>ص 471</t>
  </si>
  <si>
    <t>طارق على حسن</t>
  </si>
  <si>
    <t>المختبر</t>
  </si>
  <si>
    <t>تكلفه المخزون</t>
  </si>
  <si>
    <t>مركز النيل للاشعه</t>
  </si>
  <si>
    <t>الاجمالى</t>
  </si>
  <si>
    <t>العدد</t>
  </si>
  <si>
    <t>سعر التكلفة</t>
  </si>
  <si>
    <t>الجوده</t>
  </si>
  <si>
    <t>ص 506</t>
  </si>
  <si>
    <t>تكلفه التالف</t>
  </si>
  <si>
    <t>Thyroid Peroxidase IgG    TPO  ILE-TPG01</t>
  </si>
  <si>
    <t>فاطمه الموجى</t>
  </si>
  <si>
    <t>TGG ( TyhyroglobulinIgG    ILE-TGG01</t>
  </si>
  <si>
    <t>سمير شاكر</t>
  </si>
  <si>
    <t>الصيدله</t>
  </si>
  <si>
    <t>T.Month</t>
  </si>
  <si>
    <t>شحنه 1/2015</t>
  </si>
  <si>
    <t>DSG-151</t>
  </si>
  <si>
    <t>شحن</t>
  </si>
  <si>
    <t>FREE</t>
  </si>
  <si>
    <t>شحنه 2/2015</t>
  </si>
  <si>
    <t>DSG-152</t>
  </si>
  <si>
    <t>تكنو لاب - المهندسين</t>
  </si>
  <si>
    <t>باقى 180 يوم</t>
  </si>
  <si>
    <t>قرب على الانتهاء</t>
  </si>
  <si>
    <t>لا يوجد</t>
  </si>
  <si>
    <t>سعد العش - الزقازيق</t>
  </si>
  <si>
    <t>وارد</t>
  </si>
  <si>
    <t>منصرف</t>
  </si>
  <si>
    <t>31/3/2015</t>
  </si>
  <si>
    <t>كايرو لاب - بدر</t>
  </si>
  <si>
    <t>عرض 31/3/2015</t>
  </si>
  <si>
    <t>شحنه 3/2015</t>
  </si>
  <si>
    <t>EBG-248</t>
  </si>
  <si>
    <t>RF-144A</t>
  </si>
  <si>
    <t>مستشفى مبره العصافرة</t>
  </si>
  <si>
    <t>مجانى</t>
  </si>
  <si>
    <t>أميجا لاب - د / محمد عطيه</t>
  </si>
  <si>
    <t>ص 633</t>
  </si>
  <si>
    <t>مستشفى السلام المهندسين</t>
  </si>
  <si>
    <t>الكس سكان - الاسكندريه</t>
  </si>
  <si>
    <t>م 645</t>
  </si>
  <si>
    <t>DSG-153</t>
  </si>
  <si>
    <t>RUG-118</t>
  </si>
  <si>
    <t>CMG-121</t>
  </si>
  <si>
    <t>CMM-127</t>
  </si>
  <si>
    <t>SER-119</t>
  </si>
  <si>
    <t>SER-130</t>
  </si>
  <si>
    <t xml:space="preserve">شحن </t>
  </si>
  <si>
    <t>DSG-154</t>
  </si>
  <si>
    <r>
      <rPr>
        <b/>
        <sz val="11"/>
        <color rgb="FFFF0000"/>
        <rFont val="Calibri"/>
        <family val="2"/>
        <scheme val="minor"/>
      </rPr>
      <t>760</t>
    </r>
    <r>
      <rPr>
        <b/>
        <sz val="11"/>
        <rFont val="Calibri"/>
        <family val="2"/>
        <scheme val="minor"/>
      </rPr>
      <t>ص685</t>
    </r>
  </si>
  <si>
    <t>الشركه المتكامله للتحاليل الطبيه</t>
  </si>
  <si>
    <t>محمد خضر- الاسكندريه</t>
  </si>
  <si>
    <t>RUM-120</t>
  </si>
  <si>
    <t>ILE-</t>
  </si>
  <si>
    <t>ILE-HSC01</t>
  </si>
  <si>
    <t>Herpes ( HSV IgG )</t>
  </si>
  <si>
    <t>ص 813</t>
  </si>
  <si>
    <t>DSG-155</t>
  </si>
  <si>
    <t>13.5.2016</t>
  </si>
  <si>
    <t>TPO-138</t>
  </si>
  <si>
    <t>TGG-128B</t>
  </si>
  <si>
    <t>TOG - 126</t>
  </si>
  <si>
    <t>TOM-126</t>
  </si>
  <si>
    <t>لاب اسبورت</t>
  </si>
  <si>
    <t>ص 848</t>
  </si>
  <si>
    <t>ص 865</t>
  </si>
  <si>
    <t>الرصافه - اسكندريه</t>
  </si>
  <si>
    <t>العميل</t>
  </si>
  <si>
    <t>U.P</t>
  </si>
  <si>
    <t>Q</t>
  </si>
  <si>
    <t>مستشفى السلام - المهندسين</t>
  </si>
  <si>
    <t>ILE-BRUO1</t>
  </si>
  <si>
    <t>BRUCELLA IgG</t>
  </si>
  <si>
    <t>الكس سكان</t>
  </si>
  <si>
    <t>تكلفة المخزون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</si>
</sst>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ج.م.‏&quot;\ * #,##0.00_-;_-&quot;ج.م.‏&quot;\ * #,##0.00\-;_-&quot;ج.م.‏&quot;\ * &quot;-&quot;??_-;_-@_-"/>
    <numFmt numFmtId="165" formatCode="_([$€-2]\ * #,##0.00_);_([$€-2]\ * \(#,##0.00\);_([$€-2]\ * &quot;-&quot;??_);_(@_)"/>
    <numFmt numFmtId="166" formatCode="_-[$ج.م.‏-C01]\ * #,##0.00_-;_-[$ج.م.‏-C01]\ * #,##0.00\-;_-[$ج.م.‏-C01]\ * &quot;-&quot;??_-;_-@_-"/>
  </numFmts>
  <fonts count="4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20"/>
      <color theme="10"/>
      <name val="Calibri"/>
      <family val="2"/>
    </font>
    <font>
      <b/>
      <sz val="2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20"/>
      <color rgb="FF00206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0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rgb="FFFFFF0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FF00"/>
      <name val="Calibri"/>
      <family val="2"/>
    </font>
    <font>
      <b/>
      <sz val="11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Arial"/>
      <family val="2"/>
    </font>
    <font>
      <b/>
      <sz val="20"/>
      <color rgb="FFFFFF00"/>
      <name val="Calibri"/>
      <family val="2"/>
    </font>
    <font>
      <sz val="11"/>
      <color theme="1"/>
      <name val="Calibri"/>
      <family val="2"/>
      <scheme val="minor"/>
    </font>
    <font>
      <b/>
      <sz val="22"/>
      <color rgb="FFFFFF00"/>
      <name val="Calibri"/>
      <family val="2"/>
    </font>
    <font>
      <b/>
      <sz val="16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0"/>
      <name val="Calibri"/>
      <family val="2"/>
    </font>
    <font>
      <b/>
      <sz val="1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auto="1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gradientFill degree="135">
        <stop position="0">
          <color rgb="FFFFFF00"/>
        </stop>
        <stop position="0.5">
          <color theme="9" tint="-0.25098422193060094"/>
        </stop>
        <stop position="1">
          <color rgb="FFFFFF00"/>
        </stop>
      </gradientFill>
    </fill>
    <fill>
      <gradientFill degree="90">
        <stop position="0">
          <color theme="0"/>
        </stop>
        <stop position="0.5">
          <color theme="7" tint="-0.25098422193060094"/>
        </stop>
        <stop position="1">
          <color theme="0"/>
        </stop>
      </gradientFill>
    </fill>
    <fill>
      <gradientFill>
        <stop position="0">
          <color rgb="FFFFFF00"/>
        </stop>
        <stop position="0.5">
          <color theme="9" tint="-0.25098422193060094"/>
        </stop>
        <stop position="1">
          <color rgb="FFFFFF00"/>
        </stop>
      </gradientFill>
    </fill>
    <fill>
      <patternFill patternType="solid">
        <fgColor theme="3" tint="0.39997558519241921"/>
        <bgColor auto="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</fills>
  <borders count="3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40" fillId="0" borderId="0" applyFont="0" applyFill="0" applyBorder="0" applyAlignment="0" applyProtection="0"/>
  </cellStyleXfs>
  <cellXfs count="307">
    <xf numFmtId="0" fontId="0" fillId="0" borderId="0" xfId="0"/>
    <xf numFmtId="0" fontId="0" fillId="3" borderId="0" xfId="0" applyFill="1"/>
    <xf numFmtId="0" fontId="4" fillId="5" borderId="0" xfId="1" applyFont="1" applyFill="1" applyBorder="1" applyAlignment="1" applyProtection="1">
      <alignment vertical="center"/>
    </xf>
    <xf numFmtId="0" fontId="2" fillId="3" borderId="6" xfId="0" applyFont="1" applyFill="1" applyBorder="1" applyAlignment="1">
      <alignment vertical="center" wrapText="1"/>
    </xf>
    <xf numFmtId="0" fontId="6" fillId="3" borderId="0" xfId="0" applyFont="1" applyFill="1"/>
    <xf numFmtId="0" fontId="14" fillId="4" borderId="9" xfId="0" applyFont="1" applyFill="1" applyBorder="1" applyAlignment="1">
      <alignment horizontal="center" vertical="center" readingOrder="2"/>
    </xf>
    <xf numFmtId="0" fontId="14" fillId="0" borderId="9" xfId="0" applyFont="1" applyBorder="1" applyAlignment="1">
      <alignment horizontal="center" vertical="center" readingOrder="2"/>
    </xf>
    <xf numFmtId="0" fontId="15" fillId="6" borderId="10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readingOrder="2"/>
    </xf>
    <xf numFmtId="0" fontId="13" fillId="0" borderId="9" xfId="0" applyFont="1" applyBorder="1" applyAlignment="1">
      <alignment horizontal="center" readingOrder="2"/>
    </xf>
    <xf numFmtId="0" fontId="17" fillId="0" borderId="9" xfId="0" applyFont="1" applyBorder="1" applyAlignment="1">
      <alignment horizontal="center" readingOrder="2"/>
    </xf>
    <xf numFmtId="0" fontId="14" fillId="4" borderId="11" xfId="0" applyFont="1" applyFill="1" applyBorder="1" applyAlignment="1">
      <alignment horizontal="center" vertical="center" readingOrder="2"/>
    </xf>
    <xf numFmtId="0" fontId="7" fillId="10" borderId="1" xfId="0" applyFont="1" applyFill="1" applyBorder="1" applyAlignment="1">
      <alignment horizontal="center" vertical="center" wrapText="1"/>
    </xf>
    <xf numFmtId="0" fontId="4" fillId="5" borderId="5" xfId="1" applyFont="1" applyFill="1" applyBorder="1" applyAlignment="1" applyProtection="1">
      <alignment vertical="center"/>
    </xf>
    <xf numFmtId="0" fontId="4" fillId="3" borderId="12" xfId="1" applyFont="1" applyFill="1" applyBorder="1" applyAlignment="1" applyProtection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14" fontId="23" fillId="3" borderId="0" xfId="0" applyNumberFormat="1" applyFon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165" fontId="0" fillId="3" borderId="12" xfId="0" applyNumberFormat="1" applyFill="1" applyBorder="1" applyAlignment="1">
      <alignment horizontal="center" vertical="center" wrapText="1"/>
    </xf>
    <xf numFmtId="0" fontId="24" fillId="12" borderId="7" xfId="0" applyFont="1" applyFill="1" applyBorder="1" applyAlignment="1">
      <alignment horizontal="center" vertical="center"/>
    </xf>
    <xf numFmtId="0" fontId="24" fillId="12" borderId="7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4" fillId="13" borderId="12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 wrapText="1"/>
    </xf>
    <xf numFmtId="14" fontId="26" fillId="2" borderId="7" xfId="0" applyNumberFormat="1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 vertical="top" wrapText="1"/>
    </xf>
    <xf numFmtId="14" fontId="28" fillId="2" borderId="7" xfId="0" applyNumberFormat="1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" fillId="14" borderId="15" xfId="0" applyFont="1" applyFill="1" applyBorder="1" applyAlignment="1">
      <alignment horizontal="center" vertical="center" wrapText="1"/>
    </xf>
    <xf numFmtId="166" fontId="28" fillId="2" borderId="7" xfId="0" applyNumberFormat="1" applyFont="1" applyFill="1" applyBorder="1" applyAlignment="1">
      <alignment horizontal="center"/>
    </xf>
    <xf numFmtId="165" fontId="28" fillId="2" borderId="7" xfId="0" applyNumberFormat="1" applyFont="1" applyFill="1" applyBorder="1" applyAlignment="1">
      <alignment horizontal="center"/>
    </xf>
    <xf numFmtId="166" fontId="2" fillId="2" borderId="7" xfId="0" applyNumberFormat="1" applyFont="1" applyFill="1" applyBorder="1" applyAlignment="1">
      <alignment horizontal="center"/>
    </xf>
    <xf numFmtId="14" fontId="10" fillId="8" borderId="7" xfId="0" applyNumberFormat="1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29" fillId="8" borderId="7" xfId="0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 wrapText="1"/>
    </xf>
    <xf numFmtId="0" fontId="29" fillId="8" borderId="7" xfId="0" applyFont="1" applyFill="1" applyBorder="1" applyAlignment="1">
      <alignment horizontal="center"/>
    </xf>
    <xf numFmtId="14" fontId="9" fillId="8" borderId="7" xfId="0" applyNumberFormat="1" applyFont="1" applyFill="1" applyBorder="1" applyAlignment="1">
      <alignment horizontal="center" vertical="center" wrapText="1"/>
    </xf>
    <xf numFmtId="166" fontId="2" fillId="8" borderId="7" xfId="0" applyNumberFormat="1" applyFont="1" applyFill="1" applyBorder="1" applyAlignment="1">
      <alignment horizontal="center"/>
    </xf>
    <xf numFmtId="165" fontId="2" fillId="8" borderId="7" xfId="0" applyNumberFormat="1" applyFont="1" applyFill="1" applyBorder="1" applyAlignment="1">
      <alignment horizontal="center"/>
    </xf>
    <xf numFmtId="165" fontId="2" fillId="9" borderId="7" xfId="0" applyNumberFormat="1" applyFont="1" applyFill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6" fontId="2" fillId="9" borderId="7" xfId="0" applyNumberFormat="1" applyFont="1" applyFill="1" applyBorder="1" applyAlignment="1">
      <alignment horizontal="center"/>
    </xf>
    <xf numFmtId="0" fontId="1" fillId="14" borderId="15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8" borderId="7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14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14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0" fillId="14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10" fillId="8" borderId="7" xfId="0" applyNumberFormat="1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30" fillId="3" borderId="0" xfId="0" applyFont="1" applyFill="1"/>
    <xf numFmtId="0" fontId="2" fillId="14" borderId="15" xfId="0" applyFont="1" applyFill="1" applyBorder="1" applyAlignment="1">
      <alignment horizontal="center"/>
    </xf>
    <xf numFmtId="14" fontId="10" fillId="8" borderId="7" xfId="0" applyNumberFormat="1" applyFont="1" applyFill="1" applyBorder="1" applyAlignment="1">
      <alignment horizontal="center" vertical="center"/>
    </xf>
    <xf numFmtId="14" fontId="2" fillId="14" borderId="15" xfId="0" applyNumberFormat="1" applyFont="1" applyFill="1" applyBorder="1" applyAlignment="1">
      <alignment horizontal="center"/>
    </xf>
    <xf numFmtId="166" fontId="31" fillId="8" borderId="7" xfId="0" applyNumberFormat="1" applyFont="1" applyFill="1" applyBorder="1" applyAlignment="1">
      <alignment horizontal="center"/>
    </xf>
    <xf numFmtId="14" fontId="2" fillId="14" borderId="15" xfId="0" applyNumberFormat="1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25" fillId="8" borderId="7" xfId="0" applyFont="1" applyFill="1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/>
    </xf>
    <xf numFmtId="14" fontId="2" fillId="8" borderId="7" xfId="0" applyNumberFormat="1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14" fontId="2" fillId="3" borderId="15" xfId="0" applyNumberFormat="1" applyFont="1" applyFill="1" applyBorder="1" applyAlignment="1">
      <alignment horizontal="center"/>
    </xf>
    <xf numFmtId="14" fontId="2" fillId="3" borderId="15" xfId="0" applyNumberFormat="1" applyFont="1" applyFill="1" applyBorder="1" applyAlignment="1">
      <alignment horizontal="center" vertical="center"/>
    </xf>
    <xf numFmtId="14" fontId="2" fillId="8" borderId="7" xfId="0" applyNumberFormat="1" applyFont="1" applyFill="1" applyBorder="1" applyAlignment="1">
      <alignment horizontal="center" vertical="center" wrapText="1"/>
    </xf>
    <xf numFmtId="166" fontId="2" fillId="8" borderId="7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9" borderId="7" xfId="0" applyNumberFormat="1" applyFont="1" applyFill="1" applyBorder="1" applyAlignment="1">
      <alignment horizontal="center" vertical="center"/>
    </xf>
    <xf numFmtId="166" fontId="2" fillId="9" borderId="7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 wrapText="1"/>
    </xf>
    <xf numFmtId="0" fontId="33" fillId="8" borderId="7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14" fontId="2" fillId="8" borderId="7" xfId="0" applyNumberFormat="1" applyFont="1" applyFill="1" applyBorder="1" applyAlignment="1">
      <alignment horizontal="center" vertical="center"/>
    </xf>
    <xf numFmtId="0" fontId="24" fillId="8" borderId="7" xfId="0" applyFont="1" applyFill="1" applyBorder="1" applyAlignment="1">
      <alignment horizontal="center" vertical="center"/>
    </xf>
    <xf numFmtId="0" fontId="30" fillId="3" borderId="0" xfId="0" applyFont="1" applyFill="1" applyAlignment="1">
      <alignment vertical="center"/>
    </xf>
    <xf numFmtId="166" fontId="31" fillId="8" borderId="7" xfId="0" applyNumberFormat="1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166" fontId="34" fillId="3" borderId="25" xfId="0" applyNumberFormat="1" applyFont="1" applyFill="1" applyBorder="1" applyAlignment="1">
      <alignment vertical="center"/>
    </xf>
    <xf numFmtId="0" fontId="36" fillId="4" borderId="11" xfId="0" applyFont="1" applyFill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7" fillId="0" borderId="11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166" fontId="34" fillId="3" borderId="26" xfId="0" applyNumberFormat="1" applyFont="1" applyFill="1" applyBorder="1" applyAlignment="1">
      <alignment vertical="center"/>
    </xf>
    <xf numFmtId="166" fontId="34" fillId="0" borderId="25" xfId="0" applyNumberFormat="1" applyFont="1" applyBorder="1" applyAlignment="1">
      <alignment vertical="center"/>
    </xf>
    <xf numFmtId="165" fontId="21" fillId="9" borderId="26" xfId="0" applyNumberFormat="1" applyFont="1" applyFill="1" applyBorder="1" applyAlignment="1">
      <alignment vertical="center"/>
    </xf>
    <xf numFmtId="165" fontId="34" fillId="9" borderId="26" xfId="0" applyNumberFormat="1" applyFont="1" applyFill="1" applyBorder="1" applyAlignment="1">
      <alignment vertical="center"/>
    </xf>
    <xf numFmtId="0" fontId="25" fillId="3" borderId="0" xfId="0" applyFont="1" applyFill="1" applyBorder="1" applyAlignment="1">
      <alignment horizontal="center" vertical="top" wrapText="1"/>
    </xf>
    <xf numFmtId="0" fontId="2" fillId="14" borderId="0" xfId="0" applyFont="1" applyFill="1" applyAlignment="1">
      <alignment horizontal="center"/>
    </xf>
    <xf numFmtId="166" fontId="10" fillId="8" borderId="7" xfId="0" applyNumberFormat="1" applyFont="1" applyFill="1" applyBorder="1" applyAlignment="1">
      <alignment horizontal="center"/>
    </xf>
    <xf numFmtId="0" fontId="33" fillId="8" borderId="7" xfId="0" applyFont="1" applyFill="1" applyBorder="1" applyAlignment="1">
      <alignment horizontal="center"/>
    </xf>
    <xf numFmtId="0" fontId="24" fillId="8" borderId="7" xfId="0" applyFont="1" applyFill="1" applyBorder="1" applyAlignment="1">
      <alignment horizontal="center"/>
    </xf>
    <xf numFmtId="166" fontId="2" fillId="6" borderId="7" xfId="0" applyNumberFormat="1" applyFont="1" applyFill="1" applyBorder="1" applyAlignment="1">
      <alignment horizontal="center"/>
    </xf>
    <xf numFmtId="14" fontId="2" fillId="6" borderId="7" xfId="0" applyNumberFormat="1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165" fontId="2" fillId="6" borderId="7" xfId="0" applyNumberFormat="1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/>
    </xf>
    <xf numFmtId="14" fontId="10" fillId="3" borderId="15" xfId="0" applyNumberFormat="1" applyFont="1" applyFill="1" applyBorder="1" applyAlignment="1">
      <alignment horizontal="center" vertical="center"/>
    </xf>
    <xf numFmtId="14" fontId="10" fillId="6" borderId="7" xfId="0" applyNumberFormat="1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/>
    </xf>
    <xf numFmtId="0" fontId="0" fillId="0" borderId="28" xfId="0" applyBorder="1" applyAlignment="1"/>
    <xf numFmtId="0" fontId="2" fillId="15" borderId="7" xfId="0" applyFont="1" applyFill="1" applyBorder="1" applyAlignment="1">
      <alignment horizontal="center" vertical="center" wrapText="1"/>
    </xf>
    <xf numFmtId="14" fontId="10" fillId="15" borderId="7" xfId="0" applyNumberFormat="1" applyFont="1" applyFill="1" applyBorder="1" applyAlignment="1">
      <alignment horizontal="center" vertical="center" wrapText="1"/>
    </xf>
    <xf numFmtId="0" fontId="10" fillId="15" borderId="7" xfId="0" applyFont="1" applyFill="1" applyBorder="1" applyAlignment="1">
      <alignment horizontal="center" vertical="center" wrapText="1"/>
    </xf>
    <xf numFmtId="0" fontId="29" fillId="15" borderId="7" xfId="0" applyFont="1" applyFill="1" applyBorder="1" applyAlignment="1">
      <alignment horizontal="center" vertical="center"/>
    </xf>
    <xf numFmtId="0" fontId="25" fillId="15" borderId="7" xfId="0" applyFont="1" applyFill="1" applyBorder="1" applyAlignment="1">
      <alignment horizontal="center" vertical="center" wrapText="1"/>
    </xf>
    <xf numFmtId="0" fontId="29" fillId="15" borderId="7" xfId="0" applyFont="1" applyFill="1" applyBorder="1" applyAlignment="1">
      <alignment horizontal="center"/>
    </xf>
    <xf numFmtId="14" fontId="9" fillId="15" borderId="7" xfId="0" applyNumberFormat="1" applyFont="1" applyFill="1" applyBorder="1" applyAlignment="1">
      <alignment horizontal="center" vertical="center" wrapText="1"/>
    </xf>
    <xf numFmtId="0" fontId="24" fillId="12" borderId="0" xfId="0" applyFont="1" applyFill="1" applyBorder="1" applyAlignment="1">
      <alignment horizontal="center" vertical="center"/>
    </xf>
    <xf numFmtId="166" fontId="2" fillId="15" borderId="7" xfId="0" applyNumberFormat="1" applyFont="1" applyFill="1" applyBorder="1" applyAlignment="1">
      <alignment horizontal="center"/>
    </xf>
    <xf numFmtId="166" fontId="2" fillId="16" borderId="7" xfId="0" applyNumberFormat="1" applyFont="1" applyFill="1" applyBorder="1" applyAlignment="1">
      <alignment horizontal="center"/>
    </xf>
    <xf numFmtId="166" fontId="24" fillId="12" borderId="0" xfId="0" applyNumberFormat="1" applyFont="1" applyFill="1" applyBorder="1" applyAlignment="1">
      <alignment horizontal="center" vertical="center"/>
    </xf>
    <xf numFmtId="166" fontId="24" fillId="0" borderId="25" xfId="0" applyNumberFormat="1" applyFont="1" applyBorder="1" applyAlignment="1">
      <alignment vertical="center"/>
    </xf>
    <xf numFmtId="165" fontId="2" fillId="16" borderId="7" xfId="0" applyNumberFormat="1" applyFont="1" applyFill="1" applyBorder="1" applyAlignment="1">
      <alignment horizontal="center"/>
    </xf>
    <xf numFmtId="0" fontId="2" fillId="16" borderId="7" xfId="0" applyFont="1" applyFill="1" applyBorder="1" applyAlignment="1">
      <alignment horizontal="center" vertical="center" wrapText="1"/>
    </xf>
    <xf numFmtId="14" fontId="2" fillId="16" borderId="7" xfId="0" applyNumberFormat="1" applyFont="1" applyFill="1" applyBorder="1" applyAlignment="1">
      <alignment horizontal="center" vertical="center"/>
    </xf>
    <xf numFmtId="0" fontId="2" fillId="16" borderId="7" xfId="0" applyFont="1" applyFill="1" applyBorder="1" applyAlignment="1">
      <alignment horizontal="center" vertical="center"/>
    </xf>
    <xf numFmtId="0" fontId="29" fillId="16" borderId="7" xfId="0" applyFont="1" applyFill="1" applyBorder="1" applyAlignment="1">
      <alignment horizontal="center" vertical="center"/>
    </xf>
    <xf numFmtId="0" fontId="25" fillId="16" borderId="7" xfId="0" applyFont="1" applyFill="1" applyBorder="1" applyAlignment="1">
      <alignment horizontal="center" vertical="center" wrapText="1"/>
    </xf>
    <xf numFmtId="0" fontId="29" fillId="16" borderId="7" xfId="0" applyFont="1" applyFill="1" applyBorder="1" applyAlignment="1">
      <alignment horizontal="center"/>
    </xf>
    <xf numFmtId="14" fontId="10" fillId="16" borderId="7" xfId="0" applyNumberFormat="1" applyFont="1" applyFill="1" applyBorder="1" applyAlignment="1">
      <alignment horizontal="center" vertical="center" wrapText="1"/>
    </xf>
    <xf numFmtId="14" fontId="9" fillId="16" borderId="7" xfId="0" applyNumberFormat="1" applyFont="1" applyFill="1" applyBorder="1" applyAlignment="1">
      <alignment horizontal="center" vertical="center" wrapText="1"/>
    </xf>
    <xf numFmtId="0" fontId="10" fillId="16" borderId="7" xfId="0" applyFont="1" applyFill="1" applyBorder="1" applyAlignment="1">
      <alignment horizontal="center" vertical="center" wrapText="1"/>
    </xf>
    <xf numFmtId="0" fontId="10" fillId="17" borderId="7" xfId="0" applyFont="1" applyFill="1" applyBorder="1" applyAlignment="1">
      <alignment horizontal="center" vertical="center"/>
    </xf>
    <xf numFmtId="0" fontId="25" fillId="17" borderId="7" xfId="0" applyFont="1" applyFill="1" applyBorder="1" applyAlignment="1">
      <alignment horizontal="center" vertical="center" wrapText="1"/>
    </xf>
    <xf numFmtId="0" fontId="29" fillId="17" borderId="7" xfId="0" applyFont="1" applyFill="1" applyBorder="1" applyAlignment="1">
      <alignment horizontal="center"/>
    </xf>
    <xf numFmtId="0" fontId="10" fillId="17" borderId="7" xfId="0" applyFont="1" applyFill="1" applyBorder="1" applyAlignment="1">
      <alignment horizontal="center"/>
    </xf>
    <xf numFmtId="0" fontId="2" fillId="17" borderId="7" xfId="0" applyFont="1" applyFill="1" applyBorder="1" applyAlignment="1">
      <alignment horizontal="center" vertical="center" wrapText="1"/>
    </xf>
    <xf numFmtId="14" fontId="2" fillId="17" borderId="7" xfId="0" applyNumberFormat="1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 vertical="center"/>
    </xf>
    <xf numFmtId="166" fontId="2" fillId="17" borderId="7" xfId="0" applyNumberFormat="1" applyFont="1" applyFill="1" applyBorder="1" applyAlignment="1">
      <alignment horizontal="center"/>
    </xf>
    <xf numFmtId="165" fontId="2" fillId="17" borderId="7" xfId="0" applyNumberFormat="1" applyFont="1" applyFill="1" applyBorder="1" applyAlignment="1">
      <alignment horizontal="center"/>
    </xf>
    <xf numFmtId="165" fontId="35" fillId="9" borderId="26" xfId="0" applyNumberFormat="1" applyFont="1" applyFill="1" applyBorder="1" applyAlignment="1">
      <alignment vertical="center"/>
    </xf>
    <xf numFmtId="14" fontId="10" fillId="17" borderId="7" xfId="0" applyNumberFormat="1" applyFont="1" applyFill="1" applyBorder="1" applyAlignment="1">
      <alignment horizontal="center" vertical="center" wrapText="1"/>
    </xf>
    <xf numFmtId="14" fontId="9" fillId="17" borderId="7" xfId="0" applyNumberFormat="1" applyFont="1" applyFill="1" applyBorder="1" applyAlignment="1">
      <alignment horizontal="center" vertical="center" wrapText="1"/>
    </xf>
    <xf numFmtId="14" fontId="2" fillId="15" borderId="7" xfId="0" applyNumberFormat="1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/>
    </xf>
    <xf numFmtId="14" fontId="34" fillId="8" borderId="7" xfId="0" applyNumberFormat="1" applyFont="1" applyFill="1" applyBorder="1" applyAlignment="1">
      <alignment horizontal="center" vertical="center" wrapText="1"/>
    </xf>
    <xf numFmtId="0" fontId="33" fillId="7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29" fillId="4" borderId="7" xfId="0" applyFont="1" applyFill="1" applyBorder="1" applyAlignment="1">
      <alignment horizontal="center"/>
    </xf>
    <xf numFmtId="14" fontId="10" fillId="4" borderId="7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readingOrder="2"/>
    </xf>
    <xf numFmtId="0" fontId="15" fillId="4" borderId="10" xfId="0" applyFont="1" applyFill="1" applyBorder="1" applyAlignment="1">
      <alignment horizontal="center" vertical="center"/>
    </xf>
    <xf numFmtId="14" fontId="36" fillId="8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0" fillId="18" borderId="7" xfId="0" applyFont="1" applyFill="1" applyBorder="1" applyAlignment="1">
      <alignment horizontal="center"/>
    </xf>
    <xf numFmtId="0" fontId="29" fillId="18" borderId="7" xfId="0" applyFont="1" applyFill="1" applyBorder="1" applyAlignment="1">
      <alignment horizontal="center"/>
    </xf>
    <xf numFmtId="166" fontId="34" fillId="0" borderId="7" xfId="0" applyNumberFormat="1" applyFont="1" applyBorder="1" applyAlignment="1">
      <alignment vertical="center"/>
    </xf>
    <xf numFmtId="0" fontId="20" fillId="8" borderId="10" xfId="1" applyFont="1" applyFill="1" applyBorder="1" applyAlignment="1" applyProtection="1">
      <alignment horizontal="center" vertical="center"/>
    </xf>
    <xf numFmtId="0" fontId="0" fillId="3" borderId="32" xfId="0" applyFill="1" applyBorder="1"/>
    <xf numFmtId="0" fontId="0" fillId="3" borderId="32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14" fillId="4" borderId="33" xfId="0" applyFont="1" applyFill="1" applyBorder="1" applyAlignment="1">
      <alignment horizontal="center" vertical="center" readingOrder="2"/>
    </xf>
    <xf numFmtId="0" fontId="14" fillId="0" borderId="33" xfId="0" applyFont="1" applyBorder="1" applyAlignment="1">
      <alignment horizontal="center" vertical="center" readingOrder="2"/>
    </xf>
    <xf numFmtId="0" fontId="15" fillId="9" borderId="34" xfId="0" applyFont="1" applyFill="1" applyBorder="1" applyAlignment="1">
      <alignment horizontal="center" vertical="center"/>
    </xf>
    <xf numFmtId="0" fontId="20" fillId="4" borderId="10" xfId="1" applyFont="1" applyFill="1" applyBorder="1" applyAlignment="1" applyProtection="1">
      <alignment horizontal="center" vertical="center"/>
    </xf>
    <xf numFmtId="0" fontId="20" fillId="4" borderId="15" xfId="1" applyFont="1" applyFill="1" applyBorder="1" applyAlignment="1" applyProtection="1">
      <alignment horizontal="center" vertical="center"/>
    </xf>
    <xf numFmtId="14" fontId="42" fillId="4" borderId="7" xfId="0" applyNumberFormat="1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readingOrder="2"/>
    </xf>
    <xf numFmtId="0" fontId="13" fillId="3" borderId="28" xfId="0" applyFont="1" applyFill="1" applyBorder="1" applyAlignment="1">
      <alignment horizontal="center" readingOrder="2"/>
    </xf>
    <xf numFmtId="0" fontId="44" fillId="0" borderId="7" xfId="0" applyFont="1" applyBorder="1" applyAlignment="1">
      <alignment horizontal="center" vertical="center"/>
    </xf>
    <xf numFmtId="166" fontId="10" fillId="8" borderId="7" xfId="0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14" fontId="10" fillId="6" borderId="7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4" fontId="10" fillId="4" borderId="7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/>
    </xf>
    <xf numFmtId="0" fontId="25" fillId="4" borderId="7" xfId="0" applyFont="1" applyFill="1" applyBorder="1" applyAlignment="1">
      <alignment horizontal="center" vertical="top" wrapText="1"/>
    </xf>
    <xf numFmtId="14" fontId="9" fillId="4" borderId="7" xfId="0" applyNumberFormat="1" applyFont="1" applyFill="1" applyBorder="1" applyAlignment="1">
      <alignment horizontal="center" vertical="center" wrapText="1"/>
    </xf>
    <xf numFmtId="14" fontId="1" fillId="7" borderId="7" xfId="0" applyNumberFormat="1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14" fontId="45" fillId="7" borderId="7" xfId="0" applyNumberFormat="1" applyFont="1" applyFill="1" applyBorder="1" applyAlignment="1">
      <alignment horizontal="center" vertical="center" wrapText="1"/>
    </xf>
    <xf numFmtId="14" fontId="9" fillId="6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/>
    </xf>
    <xf numFmtId="0" fontId="37" fillId="0" borderId="9" xfId="0" applyFont="1" applyFill="1" applyBorder="1" applyAlignment="1">
      <alignment horizontal="center" vertical="center" readingOrder="2"/>
    </xf>
    <xf numFmtId="166" fontId="2" fillId="15" borderId="7" xfId="0" applyNumberFormat="1" applyFont="1" applyFill="1" applyBorder="1" applyAlignment="1">
      <alignment horizontal="center" vertical="center"/>
    </xf>
    <xf numFmtId="165" fontId="2" fillId="15" borderId="7" xfId="0" applyNumberFormat="1" applyFont="1" applyFill="1" applyBorder="1" applyAlignment="1">
      <alignment horizontal="center" vertical="center"/>
    </xf>
    <xf numFmtId="164" fontId="2" fillId="8" borderId="7" xfId="2" applyFont="1" applyFill="1" applyBorder="1" applyAlignment="1">
      <alignment horizontal="center" vertical="center"/>
    </xf>
    <xf numFmtId="14" fontId="47" fillId="16" borderId="7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30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vertical="center"/>
    </xf>
    <xf numFmtId="0" fontId="0" fillId="0" borderId="0" xfId="0" applyBorder="1"/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0" fillId="0" borderId="0" xfId="0" applyFont="1" applyFill="1" applyBorder="1"/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0" fillId="0" borderId="8" xfId="0" applyFill="1" applyBorder="1" applyAlignment="1"/>
    <xf numFmtId="0" fontId="0" fillId="0" borderId="27" xfId="0" applyFill="1" applyBorder="1" applyAlignment="1"/>
    <xf numFmtId="0" fontId="7" fillId="0" borderId="31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 readingOrder="2"/>
    </xf>
    <xf numFmtId="0" fontId="14" fillId="0" borderId="9" xfId="0" applyFont="1" applyFill="1" applyBorder="1" applyAlignment="1">
      <alignment horizontal="center" vertical="center" readingOrder="2"/>
    </xf>
    <xf numFmtId="0" fontId="20" fillId="0" borderId="10" xfId="1" applyFont="1" applyFill="1" applyBorder="1" applyAlignment="1" applyProtection="1">
      <alignment horizontal="center" vertical="center"/>
    </xf>
    <xf numFmtId="0" fontId="0" fillId="0" borderId="28" xfId="0" applyFill="1" applyBorder="1" applyAlignment="1"/>
    <xf numFmtId="0" fontId="0" fillId="0" borderId="0" xfId="0" applyFill="1" applyBorder="1" applyAlignment="1"/>
    <xf numFmtId="0" fontId="0" fillId="0" borderId="29" xfId="0" applyFill="1" applyBorder="1" applyAlignment="1"/>
    <xf numFmtId="0" fontId="7" fillId="0" borderId="3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readingOrder="2"/>
    </xf>
    <xf numFmtId="0" fontId="13" fillId="0" borderId="0" xfId="0" applyFont="1" applyFill="1" applyBorder="1" applyAlignment="1">
      <alignment readingOrder="2"/>
    </xf>
    <xf numFmtId="0" fontId="13" fillId="0" borderId="28" xfId="0" applyFont="1" applyFill="1" applyBorder="1" applyAlignment="1">
      <alignment readingOrder="2"/>
    </xf>
    <xf numFmtId="0" fontId="15" fillId="0" borderId="10" xfId="0" applyFont="1" applyFill="1" applyBorder="1" applyAlignment="1">
      <alignment horizontal="center" vertical="center"/>
    </xf>
    <xf numFmtId="0" fontId="5" fillId="0" borderId="0" xfId="0" applyFont="1" applyFill="1"/>
    <xf numFmtId="0" fontId="15" fillId="0" borderId="34" xfId="0" applyFont="1" applyFill="1" applyBorder="1" applyAlignment="1">
      <alignment horizontal="center" vertical="center"/>
    </xf>
    <xf numFmtId="14" fontId="36" fillId="0" borderId="30" xfId="0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0" fillId="0" borderId="0" xfId="0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0" xfId="0" applyFont="1" applyFill="1"/>
    <xf numFmtId="0" fontId="11" fillId="0" borderId="0" xfId="0" applyFont="1" applyFill="1"/>
    <xf numFmtId="0" fontId="0" fillId="0" borderId="7" xfId="0" applyFill="1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14" fontId="42" fillId="0" borderId="7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readingOrder="2"/>
    </xf>
    <xf numFmtId="0" fontId="17" fillId="0" borderId="11" xfId="0" applyFont="1" applyFill="1" applyBorder="1" applyAlignment="1">
      <alignment horizontal="center" readingOrder="2"/>
    </xf>
    <xf numFmtId="0" fontId="18" fillId="0" borderId="9" xfId="0" applyFont="1" applyFill="1" applyBorder="1" applyAlignment="1">
      <alignment horizontal="center" readingOrder="2"/>
    </xf>
    <xf numFmtId="0" fontId="19" fillId="0" borderId="9" xfId="0" applyFont="1" applyFill="1" applyBorder="1" applyAlignment="1">
      <alignment horizontal="center" readingOrder="2"/>
    </xf>
    <xf numFmtId="14" fontId="34" fillId="0" borderId="7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vertical="center" readingOrder="2"/>
    </xf>
    <xf numFmtId="0" fontId="46" fillId="0" borderId="10" xfId="1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>
      <alignment horizontal="center" readingOrder="2"/>
    </xf>
    <xf numFmtId="0" fontId="17" fillId="0" borderId="9" xfId="0" applyFont="1" applyFill="1" applyBorder="1" applyAlignment="1">
      <alignment horizontal="center" readingOrder="2"/>
    </xf>
    <xf numFmtId="0" fontId="12" fillId="0" borderId="32" xfId="0" applyFont="1" applyFill="1" applyBorder="1" applyAlignment="1">
      <alignment horizontal="center" vertical="center" readingOrder="2"/>
    </xf>
    <xf numFmtId="0" fontId="13" fillId="0" borderId="32" xfId="0" applyFont="1" applyFill="1" applyBorder="1" applyAlignment="1">
      <alignment horizontal="center" readingOrder="2"/>
    </xf>
    <xf numFmtId="0" fontId="0" fillId="0" borderId="0" xfId="0" applyFill="1" applyAlignment="1">
      <alignment horizontal="center"/>
    </xf>
    <xf numFmtId="0" fontId="13" fillId="0" borderId="0" xfId="0" applyFont="1" applyFill="1" applyBorder="1" applyAlignment="1">
      <alignment horizontal="center" readingOrder="2"/>
    </xf>
    <xf numFmtId="0" fontId="13" fillId="0" borderId="28" xfId="0" applyFont="1" applyFill="1" applyBorder="1" applyAlignment="1">
      <alignment horizontal="center" readingOrder="2"/>
    </xf>
    <xf numFmtId="0" fontId="6" fillId="0" borderId="0" xfId="0" applyFont="1" applyFill="1" applyAlignment="1">
      <alignment horizontal="center"/>
    </xf>
    <xf numFmtId="0" fontId="13" fillId="0" borderId="9" xfId="0" applyFont="1" applyFill="1" applyBorder="1" applyAlignment="1">
      <alignment horizontal="center" vertical="center" readingOrder="2"/>
    </xf>
    <xf numFmtId="0" fontId="14" fillId="0" borderId="11" xfId="0" applyFont="1" applyFill="1" applyBorder="1" applyAlignment="1">
      <alignment horizontal="center" vertical="center" readingOrder="2"/>
    </xf>
    <xf numFmtId="0" fontId="35" fillId="0" borderId="0" xfId="0" applyFont="1" applyFill="1" applyAlignment="1">
      <alignment horizontal="center"/>
    </xf>
    <xf numFmtId="0" fontId="48" fillId="0" borderId="34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39" fillId="11" borderId="2" xfId="1" applyFont="1" applyFill="1" applyBorder="1" applyAlignment="1" applyProtection="1">
      <alignment horizontal="center" vertical="center"/>
    </xf>
    <xf numFmtId="0" fontId="39" fillId="11" borderId="3" xfId="1" applyFont="1" applyFill="1" applyBorder="1" applyAlignment="1" applyProtection="1">
      <alignment horizontal="center" vertical="center"/>
    </xf>
    <xf numFmtId="0" fontId="39" fillId="11" borderId="4" xfId="1" applyFont="1" applyFill="1" applyBorder="1" applyAlignment="1" applyProtection="1">
      <alignment horizontal="center" vertical="center"/>
    </xf>
    <xf numFmtId="0" fontId="24" fillId="12" borderId="13" xfId="0" applyFont="1" applyFill="1" applyBorder="1" applyAlignment="1">
      <alignment horizontal="center" vertical="center"/>
    </xf>
    <xf numFmtId="0" fontId="24" fillId="12" borderId="14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4" fillId="4" borderId="6" xfId="0" applyFont="1" applyFill="1" applyBorder="1" applyAlignment="1">
      <alignment horizontal="center" vertical="center" wrapText="1"/>
    </xf>
    <xf numFmtId="0" fontId="36" fillId="4" borderId="35" xfId="0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1" fillId="11" borderId="2" xfId="1" applyFont="1" applyFill="1" applyBorder="1" applyAlignment="1" applyProtection="1">
      <alignment horizontal="center" vertical="center"/>
    </xf>
    <xf numFmtId="0" fontId="41" fillId="11" borderId="3" xfId="1" applyFont="1" applyFill="1" applyBorder="1" applyAlignment="1" applyProtection="1">
      <alignment horizontal="center" vertical="center"/>
    </xf>
    <xf numFmtId="0" fontId="41" fillId="11" borderId="4" xfId="1" applyFont="1" applyFill="1" applyBorder="1" applyAlignment="1" applyProtection="1">
      <alignment horizontal="center" vertical="center"/>
    </xf>
    <xf numFmtId="0" fontId="32" fillId="11" borderId="2" xfId="1" applyFont="1" applyFill="1" applyBorder="1" applyAlignment="1" applyProtection="1">
      <alignment horizontal="center" vertical="center"/>
    </xf>
    <xf numFmtId="0" fontId="32" fillId="11" borderId="3" xfId="1" applyFont="1" applyFill="1" applyBorder="1" applyAlignment="1" applyProtection="1">
      <alignment horizontal="center" vertical="center"/>
    </xf>
    <xf numFmtId="0" fontId="32" fillId="11" borderId="4" xfId="1" applyFont="1" applyFill="1" applyBorder="1" applyAlignment="1" applyProtection="1">
      <alignment horizontal="center" vertical="center"/>
    </xf>
  </cellXfs>
  <cellStyles count="3">
    <cellStyle name="Currency" xfId="2" builtinId="4"/>
    <cellStyle name="Hyperlink" xfId="1" builtinId="8"/>
    <cellStyle name="Normal" xfId="0" builtinId="0"/>
  </cellStyles>
  <dxfs count="139"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ont>
        <b/>
        <i/>
      </font>
      <fill>
        <patternFill>
          <bgColor theme="1" tint="0.499984740745262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59B6D08-F76C-468E-9DF7-B021F377ED09}" type="doc">
      <dgm:prSet loTypeId="urn:microsoft.com/office/officeart/2005/8/layout/arrow1" loCatId="process" qsTypeId="urn:microsoft.com/office/officeart/2005/8/quickstyle/3d5" qsCatId="3D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72EDE15B-CB9E-4F4F-A13F-0AED607D5D85}" type="pres">
      <dgm:prSet presAssocID="{859B6D08-F76C-468E-9DF7-B021F377ED09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</dgm:ptLst>
  <dgm:cxnLst>
    <dgm:cxn modelId="{D2701CDF-F866-461C-A1BB-CE0EE99727D3}" type="presOf" srcId="{859B6D08-F76C-468E-9DF7-B021F377ED09}" destId="{72EDE15B-CB9E-4F4F-A13F-0AED607D5D85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59B6D08-F76C-468E-9DF7-B021F377ED09}" type="doc">
      <dgm:prSet loTypeId="urn:microsoft.com/office/officeart/2005/8/layout/arrow1" loCatId="process" qsTypeId="urn:microsoft.com/office/officeart/2005/8/quickstyle/3d5" qsCatId="3D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72EDE15B-CB9E-4F4F-A13F-0AED607D5D85}" type="pres">
      <dgm:prSet presAssocID="{859B6D08-F76C-468E-9DF7-B021F377ED09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</dgm:ptLst>
  <dgm:cxnLst>
    <dgm:cxn modelId="{8A926892-1D4F-449E-A4CD-6721F5BB1C11}" type="presOf" srcId="{859B6D08-F76C-468E-9DF7-B021F377ED09}" destId="{72EDE15B-CB9E-4F4F-A13F-0AED607D5D85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859B6D08-F76C-468E-9DF7-B021F377ED09}" type="doc">
      <dgm:prSet loTypeId="urn:microsoft.com/office/officeart/2005/8/layout/arrow1" loCatId="process" qsTypeId="urn:microsoft.com/office/officeart/2005/8/quickstyle/3d5" qsCatId="3D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72EDE15B-CB9E-4F4F-A13F-0AED607D5D85}" type="pres">
      <dgm:prSet presAssocID="{859B6D08-F76C-468E-9DF7-B021F377ED09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</dgm:ptLst>
  <dgm:cxnLst>
    <dgm:cxn modelId="{A0B8FDD2-9D10-4119-A7E5-BA049F89B092}" type="presOf" srcId="{859B6D08-F76C-468E-9DF7-B021F377ED09}" destId="{72EDE15B-CB9E-4F4F-A13F-0AED607D5D85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18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859B6D08-F76C-468E-9DF7-B021F377ED09}" type="doc">
      <dgm:prSet loTypeId="urn:microsoft.com/office/officeart/2005/8/layout/arrow1" loCatId="process" qsTypeId="urn:microsoft.com/office/officeart/2005/8/quickstyle/3d5" qsCatId="3D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72EDE15B-CB9E-4F4F-A13F-0AED607D5D85}" type="pres">
      <dgm:prSet presAssocID="{859B6D08-F76C-468E-9DF7-B021F377ED09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</dgm:ptLst>
  <dgm:cxnLst>
    <dgm:cxn modelId="{263B98CB-0B29-406B-94ED-8E5BA480602E}" type="presOf" srcId="{859B6D08-F76C-468E-9DF7-B021F377ED09}" destId="{72EDE15B-CB9E-4F4F-A13F-0AED607D5D85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859B6D08-F76C-468E-9DF7-B021F377ED09}" type="doc">
      <dgm:prSet loTypeId="urn:microsoft.com/office/officeart/2005/8/layout/arrow1" loCatId="process" qsTypeId="urn:microsoft.com/office/officeart/2005/8/quickstyle/3d5" qsCatId="3D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72EDE15B-CB9E-4F4F-A13F-0AED607D5D85}" type="pres">
      <dgm:prSet presAssocID="{859B6D08-F76C-468E-9DF7-B021F377ED09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</dgm:ptLst>
  <dgm:cxnLst>
    <dgm:cxn modelId="{96B008E1-499E-46E1-A347-4CB276E02CAE}" type="presOf" srcId="{859B6D08-F76C-468E-9DF7-B021F377ED09}" destId="{72EDE15B-CB9E-4F4F-A13F-0AED607D5D85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859B6D08-F76C-468E-9DF7-B021F377ED09}" type="doc">
      <dgm:prSet loTypeId="urn:microsoft.com/office/officeart/2005/8/layout/arrow1" loCatId="process" qsTypeId="urn:microsoft.com/office/officeart/2005/8/quickstyle/3d5" qsCatId="3D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72EDE15B-CB9E-4F4F-A13F-0AED607D5D85}" type="pres">
      <dgm:prSet presAssocID="{859B6D08-F76C-468E-9DF7-B021F377ED09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</dgm:ptLst>
  <dgm:cxnLst>
    <dgm:cxn modelId="{5E54A6B6-9BD1-4FBB-BE3B-2DC24FA7BE74}" type="presOf" srcId="{859B6D08-F76C-468E-9DF7-B021F377ED09}" destId="{72EDE15B-CB9E-4F4F-A13F-0AED607D5D85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18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5">
  <dgm:title val=""/>
  <dgm:desc val=""/>
  <dgm:catLst>
    <dgm:cat type="3D" pri="11500"/>
  </dgm:catLst>
  <dgm:scene3d>
    <a:camera prst="isometricOffAxis2Left" zoom="95000"/>
    <a:lightRig rig="flat" dir="t"/>
  </dgm:scene3d>
  <dgm:styleLbl name="node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715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381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52400" extrusionH="1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38100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3810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400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57150"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63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4005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40050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4005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715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5">
  <dgm:title val=""/>
  <dgm:desc val=""/>
  <dgm:catLst>
    <dgm:cat type="3D" pri="11500"/>
  </dgm:catLst>
  <dgm:scene3d>
    <a:camera prst="isometricOffAxis2Left" zoom="95000"/>
    <a:lightRig rig="flat" dir="t"/>
  </dgm:scene3d>
  <dgm:styleLbl name="node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715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381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52400" extrusionH="1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38100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3810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400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57150"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63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4005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40050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4005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715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3d5">
  <dgm:title val=""/>
  <dgm:desc val=""/>
  <dgm:catLst>
    <dgm:cat type="3D" pri="11500"/>
  </dgm:catLst>
  <dgm:scene3d>
    <a:camera prst="isometricOffAxis2Left" zoom="95000"/>
    <a:lightRig rig="flat" dir="t"/>
  </dgm:scene3d>
  <dgm:styleLbl name="node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715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381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52400" extrusionH="1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38100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3810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400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57150"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63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4005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40050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4005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715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3d5">
  <dgm:title val=""/>
  <dgm:desc val=""/>
  <dgm:catLst>
    <dgm:cat type="3D" pri="11500"/>
  </dgm:catLst>
  <dgm:scene3d>
    <a:camera prst="isometricOffAxis2Left" zoom="95000"/>
    <a:lightRig rig="flat" dir="t"/>
  </dgm:scene3d>
  <dgm:styleLbl name="node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715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381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52400" extrusionH="1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38100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3810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400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57150"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63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4005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40050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4005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715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3d5">
  <dgm:title val=""/>
  <dgm:desc val=""/>
  <dgm:catLst>
    <dgm:cat type="3D" pri="11500"/>
  </dgm:catLst>
  <dgm:scene3d>
    <a:camera prst="isometricOffAxis2Left" zoom="95000"/>
    <a:lightRig rig="flat" dir="t"/>
  </dgm:scene3d>
  <dgm:styleLbl name="node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715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381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52400" extrusionH="1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38100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3810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400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57150"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63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4005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40050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4005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715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3d5">
  <dgm:title val=""/>
  <dgm:desc val=""/>
  <dgm:catLst>
    <dgm:cat type="3D" pri="11500"/>
  </dgm:catLst>
  <dgm:scene3d>
    <a:camera prst="isometricOffAxis2Left" zoom="95000"/>
    <a:lightRig rig="flat" dir="t"/>
  </dgm:scene3d>
  <dgm:styleLbl name="node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715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381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52400" extrusionH="1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38100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52400"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z="-600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3810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400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57150"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2700" prstMaterial="flat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6350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7150" extrusionH="63500" contourW="12700" prstMaterial="matte">
      <a:contourClr>
        <a:schemeClr val="dk1">
          <a:tint val="2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4005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7150" extrusionH="635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40050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extrusionH="381000" contourW="381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4005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7150" extrusionH="63500" contourW="12700" prstMaterial="matte">
      <a:contourClr>
        <a:schemeClr val="lt1">
          <a:tint val="50000"/>
        </a:schemeClr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6;&#1583;&#1575;&#1576;&#1607;!A1"/><Relationship Id="rId2" Type="http://schemas.openxmlformats.org/officeDocument/2006/relationships/hyperlink" Target="#'&#1581;&#1585;&#1603;&#1607; &#1575;&#1604;&#1593;&#1605;&#1604;&#1575;&#1569; &#1578;&#1576;&#1593; &#1575;&#1604;&#1589;&#1606;&#1601;'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4'!A1"/><Relationship Id="rId1" Type="http://schemas.openxmlformats.org/officeDocument/2006/relationships/hyperlink" Target="#&#1575;&#1604;&#1576;&#1583;&#1575;&#1576;&#160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3;&#1575;&#1576;&#1607;!A1"/><Relationship Id="rId1" Type="http://schemas.openxmlformats.org/officeDocument/2006/relationships/hyperlink" Target="#'5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3;&#1575;&#1576;&#1607;!A1"/><Relationship Id="rId1" Type="http://schemas.openxmlformats.org/officeDocument/2006/relationships/hyperlink" Target="#'6'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2.xml"/><Relationship Id="rId13" Type="http://schemas.openxmlformats.org/officeDocument/2006/relationships/hyperlink" Target="#&#1575;&#1604;&#1576;&#1583;&#1575;&#1576;&#1607;!A1"/><Relationship Id="rId18" Type="http://schemas.microsoft.com/office/2007/relationships/diagramDrawing" Target="../diagrams/drawing3.xml"/><Relationship Id="rId3" Type="http://schemas.openxmlformats.org/officeDocument/2006/relationships/diagramLayout" Target="../diagrams/layout1.xml"/><Relationship Id="rId7" Type="http://schemas.openxmlformats.org/officeDocument/2006/relationships/diagramData" Target="../diagrams/data2.xml"/><Relationship Id="rId12" Type="http://schemas.openxmlformats.org/officeDocument/2006/relationships/hyperlink" Target="#'7'!A1"/><Relationship Id="rId17" Type="http://schemas.openxmlformats.org/officeDocument/2006/relationships/diagramColors" Target="../diagrams/colors3.xml"/><Relationship Id="rId2" Type="http://schemas.openxmlformats.org/officeDocument/2006/relationships/diagramData" Target="../diagrams/data1.xml"/><Relationship Id="rId16" Type="http://schemas.openxmlformats.org/officeDocument/2006/relationships/diagramQuickStyle" Target="../diagrams/quickStyle3.xml"/><Relationship Id="rId1" Type="http://schemas.openxmlformats.org/officeDocument/2006/relationships/hyperlink" Target="#'4'!A1"/><Relationship Id="rId6" Type="http://schemas.microsoft.com/office/2007/relationships/diagramDrawing" Target="../diagrams/drawing1.xml"/><Relationship Id="rId11" Type="http://schemas.microsoft.com/office/2007/relationships/diagramDrawing" Target="../diagrams/drawing2.xml"/><Relationship Id="rId5" Type="http://schemas.openxmlformats.org/officeDocument/2006/relationships/diagramColors" Target="../diagrams/colors1.xml"/><Relationship Id="rId15" Type="http://schemas.openxmlformats.org/officeDocument/2006/relationships/diagramLayout" Target="../diagrams/layout3.xml"/><Relationship Id="rId10" Type="http://schemas.openxmlformats.org/officeDocument/2006/relationships/diagramColors" Target="../diagrams/colors2.xml"/><Relationship Id="rId4" Type="http://schemas.openxmlformats.org/officeDocument/2006/relationships/diagramQuickStyle" Target="../diagrams/quickStyle1.xml"/><Relationship Id="rId9" Type="http://schemas.openxmlformats.org/officeDocument/2006/relationships/diagramQuickStyle" Target="../diagrams/quickStyle2.xml"/><Relationship Id="rId14" Type="http://schemas.openxmlformats.org/officeDocument/2006/relationships/diagramData" Target="../diagrams/data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5.xml"/><Relationship Id="rId13" Type="http://schemas.openxmlformats.org/officeDocument/2006/relationships/hyperlink" Target="#&#1575;&#1604;&#1576;&#1583;&#1575;&#1576;&#1607;!A1"/><Relationship Id="rId18" Type="http://schemas.microsoft.com/office/2007/relationships/diagramDrawing" Target="../diagrams/drawing6.xml"/><Relationship Id="rId3" Type="http://schemas.openxmlformats.org/officeDocument/2006/relationships/diagramLayout" Target="../diagrams/layout4.xml"/><Relationship Id="rId7" Type="http://schemas.openxmlformats.org/officeDocument/2006/relationships/diagramData" Target="../diagrams/data5.xml"/><Relationship Id="rId12" Type="http://schemas.openxmlformats.org/officeDocument/2006/relationships/hyperlink" Target="#'7'!A1"/><Relationship Id="rId17" Type="http://schemas.openxmlformats.org/officeDocument/2006/relationships/diagramColors" Target="../diagrams/colors6.xml"/><Relationship Id="rId2" Type="http://schemas.openxmlformats.org/officeDocument/2006/relationships/diagramData" Target="../diagrams/data4.xml"/><Relationship Id="rId16" Type="http://schemas.openxmlformats.org/officeDocument/2006/relationships/diagramQuickStyle" Target="../diagrams/quickStyle6.xml"/><Relationship Id="rId1" Type="http://schemas.openxmlformats.org/officeDocument/2006/relationships/hyperlink" Target="#'4'!A1"/><Relationship Id="rId6" Type="http://schemas.microsoft.com/office/2007/relationships/diagramDrawing" Target="../diagrams/drawing4.xml"/><Relationship Id="rId11" Type="http://schemas.microsoft.com/office/2007/relationships/diagramDrawing" Target="../diagrams/drawing5.xml"/><Relationship Id="rId5" Type="http://schemas.openxmlformats.org/officeDocument/2006/relationships/diagramColors" Target="../diagrams/colors4.xml"/><Relationship Id="rId15" Type="http://schemas.openxmlformats.org/officeDocument/2006/relationships/diagramLayout" Target="../diagrams/layout6.xml"/><Relationship Id="rId10" Type="http://schemas.openxmlformats.org/officeDocument/2006/relationships/diagramColors" Target="../diagrams/colors5.xml"/><Relationship Id="rId4" Type="http://schemas.openxmlformats.org/officeDocument/2006/relationships/diagramQuickStyle" Target="../diagrams/quickStyle4.xml"/><Relationship Id="rId9" Type="http://schemas.openxmlformats.org/officeDocument/2006/relationships/diagramQuickStyle" Target="../diagrams/quickStyle5.xml"/><Relationship Id="rId14" Type="http://schemas.openxmlformats.org/officeDocument/2006/relationships/diagramData" Target="../diagrams/data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104775</xdr:rowOff>
    </xdr:from>
    <xdr:to>
      <xdr:col>2</xdr:col>
      <xdr:colOff>38100</xdr:colOff>
      <xdr:row>0</xdr:row>
      <xdr:rowOff>981075</xdr:rowOff>
    </xdr:to>
    <xdr:pic>
      <xdr:nvPicPr>
        <xdr:cNvPr id="2" name="Picture 7" descr="logo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104775"/>
          <a:ext cx="1343025" cy="8763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933450</xdr:colOff>
      <xdr:row>0</xdr:row>
      <xdr:rowOff>0</xdr:rowOff>
    </xdr:from>
    <xdr:to>
      <xdr:col>8</xdr:col>
      <xdr:colOff>676275</xdr:colOff>
      <xdr:row>1</xdr:row>
      <xdr:rowOff>0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>
          <a:off x="1343025" y="0"/>
          <a:ext cx="5343525" cy="1085850"/>
        </a:xfrm>
        <a:prstGeom prst="rect">
          <a:avLst/>
        </a:prstGeom>
        <a:ln cmpd="dbl">
          <a:solidFill>
            <a:srgbClr val="FFFF00"/>
          </a:solidFill>
        </a:ln>
        <a:scene3d>
          <a:camera prst="orthographicFront">
            <a:rot lat="0" lon="0" rev="0"/>
          </a:camera>
          <a:lightRig rig="harsh" dir="t"/>
        </a:scene3d>
        <a:sp3d prstMaterial="metal">
          <a:bevelT w="63500" h="254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32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IMMUNO LAB GmBH 2015</a:t>
          </a:r>
        </a:p>
      </xdr:txBody>
    </xdr:sp>
    <xdr:clientData/>
  </xdr:twoCellAnchor>
  <xdr:twoCellAnchor>
    <xdr:from>
      <xdr:col>13</xdr:col>
      <xdr:colOff>496042</xdr:colOff>
      <xdr:row>0</xdr:row>
      <xdr:rowOff>20011</xdr:rowOff>
    </xdr:from>
    <xdr:to>
      <xdr:col>18</xdr:col>
      <xdr:colOff>152152</xdr:colOff>
      <xdr:row>1</xdr:row>
      <xdr:rowOff>55310</xdr:rowOff>
    </xdr:to>
    <xdr:sp macro="" textlink="">
      <xdr:nvSpPr>
        <xdr:cNvPr id="4" name="Bevel 3">
          <a:hlinkClick xmlns:r="http://schemas.openxmlformats.org/officeDocument/2006/relationships" r:id="rId3" tooltip="البدايه"/>
        </xdr:cNvPr>
        <xdr:cNvSpPr/>
      </xdr:nvSpPr>
      <xdr:spPr>
        <a:xfrm>
          <a:off x="10392517" y="20011"/>
          <a:ext cx="2456460" cy="921124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36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36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100853</xdr:colOff>
      <xdr:row>0</xdr:row>
      <xdr:rowOff>33618</xdr:rowOff>
    </xdr:from>
    <xdr:to>
      <xdr:col>10</xdr:col>
      <xdr:colOff>57150</xdr:colOff>
      <xdr:row>1</xdr:row>
      <xdr:rowOff>68917</xdr:rowOff>
    </xdr:to>
    <xdr:sp macro="" textlink="">
      <xdr:nvSpPr>
        <xdr:cNvPr id="3" name="Bevel 2">
          <a:hlinkClick xmlns:r="http://schemas.openxmlformats.org/officeDocument/2006/relationships" r:id="rId1" tooltip="البدايه"/>
        </xdr:cNvPr>
        <xdr:cNvSpPr/>
      </xdr:nvSpPr>
      <xdr:spPr>
        <a:xfrm>
          <a:off x="6158753" y="33618"/>
          <a:ext cx="1175497" cy="454399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342900</xdr:colOff>
      <xdr:row>0</xdr:row>
      <xdr:rowOff>0</xdr:rowOff>
    </xdr:from>
    <xdr:to>
      <xdr:col>13</xdr:col>
      <xdr:colOff>638175</xdr:colOff>
      <xdr:row>1</xdr:row>
      <xdr:rowOff>147358</xdr:rowOff>
    </xdr:to>
    <xdr:sp macro="" textlink="">
      <xdr:nvSpPr>
        <xdr:cNvPr id="4" name="Right Arrow 3">
          <a:hlinkClick xmlns:r="http://schemas.openxmlformats.org/officeDocument/2006/relationships" r:id="rId2" tooltip="4"/>
        </xdr:cNvPr>
        <xdr:cNvSpPr/>
      </xdr:nvSpPr>
      <xdr:spPr>
        <a:xfrm>
          <a:off x="8410575" y="0"/>
          <a:ext cx="1095375" cy="852208"/>
        </a:xfrm>
        <a:prstGeom prst="rightArrow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/>
          <a:r>
            <a:rPr lang="ar-EG" sz="1100" b="1" cap="none" spc="50">
              <a:ln w="11430">
                <a:solidFill>
                  <a:srgbClr val="FF0000"/>
                </a:solidFill>
              </a:ln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التـــــالــى</a:t>
          </a:r>
          <a:endParaRPr lang="en-US" sz="1100" b="1" cap="none" spc="5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150159</xdr:colOff>
      <xdr:row>0</xdr:row>
      <xdr:rowOff>0</xdr:rowOff>
    </xdr:from>
    <xdr:to>
      <xdr:col>13</xdr:col>
      <xdr:colOff>400050</xdr:colOff>
      <xdr:row>1</xdr:row>
      <xdr:rowOff>147358</xdr:rowOff>
    </xdr:to>
    <xdr:sp macro="" textlink="">
      <xdr:nvSpPr>
        <xdr:cNvPr id="6" name="Right Arrow 5">
          <a:hlinkClick xmlns:r="http://schemas.openxmlformats.org/officeDocument/2006/relationships" r:id="rId1" tooltip="5"/>
        </xdr:cNvPr>
        <xdr:cNvSpPr/>
      </xdr:nvSpPr>
      <xdr:spPr>
        <a:xfrm>
          <a:off x="7351059" y="0"/>
          <a:ext cx="1040466" cy="499783"/>
        </a:xfrm>
        <a:prstGeom prst="rightArrow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/>
          <a:r>
            <a:rPr lang="ar-EG" sz="1100" b="1" cap="none" spc="50">
              <a:ln w="11430">
                <a:solidFill>
                  <a:srgbClr val="FF0000"/>
                </a:solidFill>
              </a:ln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التـــــالــى</a:t>
          </a:r>
          <a:endParaRPr lang="en-US" sz="1100" b="1" cap="none" spc="5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58269</xdr:colOff>
      <xdr:row>0</xdr:row>
      <xdr:rowOff>0</xdr:rowOff>
    </xdr:from>
    <xdr:to>
      <xdr:col>9</xdr:col>
      <xdr:colOff>504824</xdr:colOff>
      <xdr:row>1</xdr:row>
      <xdr:rowOff>36980</xdr:rowOff>
    </xdr:to>
    <xdr:sp macro="" textlink="">
      <xdr:nvSpPr>
        <xdr:cNvPr id="7" name="Bevel 6">
          <a:hlinkClick xmlns:r="http://schemas.openxmlformats.org/officeDocument/2006/relationships" r:id="rId2" tooltip="البدايه"/>
        </xdr:cNvPr>
        <xdr:cNvSpPr/>
      </xdr:nvSpPr>
      <xdr:spPr>
        <a:xfrm>
          <a:off x="5430369" y="0"/>
          <a:ext cx="1056155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331134</xdr:colOff>
      <xdr:row>0</xdr:row>
      <xdr:rowOff>0</xdr:rowOff>
    </xdr:from>
    <xdr:to>
      <xdr:col>11</xdr:col>
      <xdr:colOff>123825</xdr:colOff>
      <xdr:row>1</xdr:row>
      <xdr:rowOff>147358</xdr:rowOff>
    </xdr:to>
    <xdr:sp macro="" textlink="">
      <xdr:nvSpPr>
        <xdr:cNvPr id="6" name="Right Arrow 5">
          <a:hlinkClick xmlns:r="http://schemas.openxmlformats.org/officeDocument/2006/relationships" r:id="rId1" tooltip="5"/>
        </xdr:cNvPr>
        <xdr:cNvSpPr/>
      </xdr:nvSpPr>
      <xdr:spPr>
        <a:xfrm>
          <a:off x="6122334" y="0"/>
          <a:ext cx="1011891" cy="499783"/>
        </a:xfrm>
        <a:prstGeom prst="rightArrow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/>
          <a:r>
            <a:rPr lang="ar-EG" sz="1100" b="1" cap="none" spc="50">
              <a:ln w="11430">
                <a:solidFill>
                  <a:srgbClr val="FF0000"/>
                </a:solidFill>
              </a:ln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التـــــالــى</a:t>
          </a:r>
          <a:endParaRPr lang="en-US" sz="1100" b="1" cap="none" spc="5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58270</xdr:colOff>
      <xdr:row>0</xdr:row>
      <xdr:rowOff>0</xdr:rowOff>
    </xdr:from>
    <xdr:to>
      <xdr:col>9</xdr:col>
      <xdr:colOff>238685</xdr:colOff>
      <xdr:row>1</xdr:row>
      <xdr:rowOff>36980</xdr:rowOff>
    </xdr:to>
    <xdr:sp macro="" textlink="">
      <xdr:nvSpPr>
        <xdr:cNvPr id="7" name="Bevel 6">
          <a:hlinkClick xmlns:r="http://schemas.openxmlformats.org/officeDocument/2006/relationships" r:id="rId2" tooltip="البدايه"/>
        </xdr:cNvPr>
        <xdr:cNvSpPr/>
      </xdr:nvSpPr>
      <xdr:spPr>
        <a:xfrm>
          <a:off x="4935070" y="0"/>
          <a:ext cx="790015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201706</xdr:colOff>
      <xdr:row>10</xdr:row>
      <xdr:rowOff>67235</xdr:rowOff>
    </xdr:from>
    <xdr:to>
      <xdr:col>16</xdr:col>
      <xdr:colOff>280147</xdr:colOff>
      <xdr:row>23</xdr:row>
      <xdr:rowOff>168088</xdr:rowOff>
    </xdr:to>
    <xdr:graphicFrame macro="">
      <xdr:nvGraphicFramePr>
        <xdr:cNvPr id="2" name="Diagram 1">
          <a:hlinkClick xmlns:r="http://schemas.openxmlformats.org/officeDocument/2006/relationships" r:id="rId1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10</xdr:col>
      <xdr:colOff>201706</xdr:colOff>
      <xdr:row>10</xdr:row>
      <xdr:rowOff>67235</xdr:rowOff>
    </xdr:from>
    <xdr:to>
      <xdr:col>16</xdr:col>
      <xdr:colOff>280147</xdr:colOff>
      <xdr:row>23</xdr:row>
      <xdr:rowOff>168088</xdr:rowOff>
    </xdr:to>
    <xdr:graphicFrame macro="">
      <xdr:nvGraphicFramePr>
        <xdr:cNvPr id="3" name="Diagram 2">
          <a:hlinkClick xmlns:r="http://schemas.openxmlformats.org/officeDocument/2006/relationships" r:id="rId1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9</xdr:col>
      <xdr:colOff>531159</xdr:colOff>
      <xdr:row>0</xdr:row>
      <xdr:rowOff>0</xdr:rowOff>
    </xdr:from>
    <xdr:to>
      <xdr:col>11</xdr:col>
      <xdr:colOff>352425</xdr:colOff>
      <xdr:row>1</xdr:row>
      <xdr:rowOff>147358</xdr:rowOff>
    </xdr:to>
    <xdr:sp macro="" textlink="">
      <xdr:nvSpPr>
        <xdr:cNvPr id="4" name="Right Arrow 3">
          <a:hlinkClick xmlns:r="http://schemas.openxmlformats.org/officeDocument/2006/relationships" r:id="rId12" tooltip="7"/>
        </xdr:cNvPr>
        <xdr:cNvSpPr/>
      </xdr:nvSpPr>
      <xdr:spPr>
        <a:xfrm>
          <a:off x="6017559" y="0"/>
          <a:ext cx="1040466" cy="499783"/>
        </a:xfrm>
        <a:prstGeom prst="rightArrow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/>
          <a:r>
            <a:rPr lang="ar-EG" sz="1100" b="1" cap="none" spc="50">
              <a:ln w="11430">
                <a:solidFill>
                  <a:srgbClr val="FF0000"/>
                </a:solidFill>
              </a:ln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التـــــالــى</a:t>
          </a:r>
          <a:endParaRPr lang="en-US" sz="1100" b="1" cap="none" spc="5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85725</xdr:colOff>
      <xdr:row>0</xdr:row>
      <xdr:rowOff>19050</xdr:rowOff>
    </xdr:from>
    <xdr:to>
      <xdr:col>9</xdr:col>
      <xdr:colOff>409015</xdr:colOff>
      <xdr:row>1</xdr:row>
      <xdr:rowOff>56030</xdr:rowOff>
    </xdr:to>
    <xdr:sp macro="" textlink="">
      <xdr:nvSpPr>
        <xdr:cNvPr id="5" name="Bevel 4">
          <a:hlinkClick xmlns:r="http://schemas.openxmlformats.org/officeDocument/2006/relationships" r:id="rId13" tooltip="البدايه"/>
        </xdr:cNvPr>
        <xdr:cNvSpPr/>
      </xdr:nvSpPr>
      <xdr:spPr>
        <a:xfrm>
          <a:off x="4962525" y="19050"/>
          <a:ext cx="932890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201706</xdr:colOff>
      <xdr:row>10</xdr:row>
      <xdr:rowOff>67235</xdr:rowOff>
    </xdr:from>
    <xdr:to>
      <xdr:col>16</xdr:col>
      <xdr:colOff>280147</xdr:colOff>
      <xdr:row>23</xdr:row>
      <xdr:rowOff>168088</xdr:rowOff>
    </xdr:to>
    <xdr:graphicFrame macro="">
      <xdr:nvGraphicFramePr>
        <xdr:cNvPr id="6" name="Diagram 5">
          <a:hlinkClick xmlns:r="http://schemas.openxmlformats.org/officeDocument/2006/relationships" r:id="rId1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4" r:lo="rId15" r:qs="rId16" r:cs="rId17"/>
        </a:graphicData>
      </a:graphic>
    </xdr:graphicFrame>
    <xdr:clientData/>
  </xdr:twoCellAnchor>
  <xdr:twoCellAnchor>
    <xdr:from>
      <xdr:col>9</xdr:col>
      <xdr:colOff>531159</xdr:colOff>
      <xdr:row>0</xdr:row>
      <xdr:rowOff>0</xdr:rowOff>
    </xdr:from>
    <xdr:to>
      <xdr:col>11</xdr:col>
      <xdr:colOff>352425</xdr:colOff>
      <xdr:row>1</xdr:row>
      <xdr:rowOff>147358</xdr:rowOff>
    </xdr:to>
    <xdr:sp macro="" textlink="">
      <xdr:nvSpPr>
        <xdr:cNvPr id="7" name="Right Arrow 6">
          <a:hlinkClick xmlns:r="http://schemas.openxmlformats.org/officeDocument/2006/relationships" r:id="rId12" tooltip="7"/>
        </xdr:cNvPr>
        <xdr:cNvSpPr/>
      </xdr:nvSpPr>
      <xdr:spPr>
        <a:xfrm>
          <a:off x="6017559" y="0"/>
          <a:ext cx="1040466" cy="499783"/>
        </a:xfrm>
        <a:prstGeom prst="rightArrow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/>
          <a:r>
            <a:rPr lang="ar-EG" sz="1100" b="1" cap="none" spc="50">
              <a:ln w="11430">
                <a:solidFill>
                  <a:srgbClr val="FF0000"/>
                </a:solidFill>
              </a:ln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التـــــالــى</a:t>
          </a:r>
          <a:endParaRPr lang="en-US" sz="1100" b="1" cap="none" spc="5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85725</xdr:colOff>
      <xdr:row>0</xdr:row>
      <xdr:rowOff>19050</xdr:rowOff>
    </xdr:from>
    <xdr:to>
      <xdr:col>9</xdr:col>
      <xdr:colOff>409015</xdr:colOff>
      <xdr:row>1</xdr:row>
      <xdr:rowOff>56030</xdr:rowOff>
    </xdr:to>
    <xdr:sp macro="" textlink="">
      <xdr:nvSpPr>
        <xdr:cNvPr id="8" name="Bevel 7">
          <a:hlinkClick xmlns:r="http://schemas.openxmlformats.org/officeDocument/2006/relationships" r:id="rId13" tooltip="البدايه"/>
        </xdr:cNvPr>
        <xdr:cNvSpPr/>
      </xdr:nvSpPr>
      <xdr:spPr>
        <a:xfrm>
          <a:off x="4962525" y="19050"/>
          <a:ext cx="932890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85725</xdr:colOff>
      <xdr:row>0</xdr:row>
      <xdr:rowOff>19050</xdr:rowOff>
    </xdr:from>
    <xdr:to>
      <xdr:col>10</xdr:col>
      <xdr:colOff>9525</xdr:colOff>
      <xdr:row>1</xdr:row>
      <xdr:rowOff>56030</xdr:rowOff>
    </xdr:to>
    <xdr:sp macro="" textlink="">
      <xdr:nvSpPr>
        <xdr:cNvPr id="9" name="Bevel 8">
          <a:hlinkClick xmlns:r="http://schemas.openxmlformats.org/officeDocument/2006/relationships" r:id="rId13" tooltip="البدايه"/>
        </xdr:cNvPr>
        <xdr:cNvSpPr/>
      </xdr:nvSpPr>
      <xdr:spPr>
        <a:xfrm>
          <a:off x="4962525" y="19050"/>
          <a:ext cx="1143000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201706</xdr:colOff>
      <xdr:row>10</xdr:row>
      <xdr:rowOff>67235</xdr:rowOff>
    </xdr:from>
    <xdr:to>
      <xdr:col>16</xdr:col>
      <xdr:colOff>280147</xdr:colOff>
      <xdr:row>23</xdr:row>
      <xdr:rowOff>168088</xdr:rowOff>
    </xdr:to>
    <xdr:graphicFrame macro="">
      <xdr:nvGraphicFramePr>
        <xdr:cNvPr id="2" name="Diagram 1">
          <a:hlinkClick xmlns:r="http://schemas.openxmlformats.org/officeDocument/2006/relationships" r:id="rId1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10</xdr:col>
      <xdr:colOff>201706</xdr:colOff>
      <xdr:row>10</xdr:row>
      <xdr:rowOff>67235</xdr:rowOff>
    </xdr:from>
    <xdr:to>
      <xdr:col>16</xdr:col>
      <xdr:colOff>280147</xdr:colOff>
      <xdr:row>23</xdr:row>
      <xdr:rowOff>168088</xdr:rowOff>
    </xdr:to>
    <xdr:graphicFrame macro="">
      <xdr:nvGraphicFramePr>
        <xdr:cNvPr id="3" name="Diagram 2">
          <a:hlinkClick xmlns:r="http://schemas.openxmlformats.org/officeDocument/2006/relationships" r:id="rId1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9</xdr:col>
      <xdr:colOff>531159</xdr:colOff>
      <xdr:row>0</xdr:row>
      <xdr:rowOff>0</xdr:rowOff>
    </xdr:from>
    <xdr:to>
      <xdr:col>11</xdr:col>
      <xdr:colOff>352425</xdr:colOff>
      <xdr:row>1</xdr:row>
      <xdr:rowOff>147358</xdr:rowOff>
    </xdr:to>
    <xdr:sp macro="" textlink="">
      <xdr:nvSpPr>
        <xdr:cNvPr id="4" name="Right Arrow 3">
          <a:hlinkClick xmlns:r="http://schemas.openxmlformats.org/officeDocument/2006/relationships" r:id="rId12" tooltip="7"/>
        </xdr:cNvPr>
        <xdr:cNvSpPr/>
      </xdr:nvSpPr>
      <xdr:spPr>
        <a:xfrm>
          <a:off x="6017559" y="0"/>
          <a:ext cx="1040466" cy="499783"/>
        </a:xfrm>
        <a:prstGeom prst="rightArrow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/>
          <a:r>
            <a:rPr lang="ar-EG" sz="1100" b="1" cap="none" spc="50">
              <a:ln w="11430">
                <a:solidFill>
                  <a:srgbClr val="FF0000"/>
                </a:solidFill>
              </a:ln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التـــــالــى</a:t>
          </a:r>
          <a:endParaRPr lang="en-US" sz="1100" b="1" cap="none" spc="5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85725</xdr:colOff>
      <xdr:row>0</xdr:row>
      <xdr:rowOff>19050</xdr:rowOff>
    </xdr:from>
    <xdr:to>
      <xdr:col>9</xdr:col>
      <xdr:colOff>409015</xdr:colOff>
      <xdr:row>1</xdr:row>
      <xdr:rowOff>56030</xdr:rowOff>
    </xdr:to>
    <xdr:sp macro="" textlink="">
      <xdr:nvSpPr>
        <xdr:cNvPr id="5" name="Bevel 4">
          <a:hlinkClick xmlns:r="http://schemas.openxmlformats.org/officeDocument/2006/relationships" r:id="rId13" tooltip="البدايه"/>
        </xdr:cNvPr>
        <xdr:cNvSpPr/>
      </xdr:nvSpPr>
      <xdr:spPr>
        <a:xfrm>
          <a:off x="4962525" y="19050"/>
          <a:ext cx="932890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201706</xdr:colOff>
      <xdr:row>10</xdr:row>
      <xdr:rowOff>67235</xdr:rowOff>
    </xdr:from>
    <xdr:to>
      <xdr:col>16</xdr:col>
      <xdr:colOff>280147</xdr:colOff>
      <xdr:row>23</xdr:row>
      <xdr:rowOff>168088</xdr:rowOff>
    </xdr:to>
    <xdr:graphicFrame macro="">
      <xdr:nvGraphicFramePr>
        <xdr:cNvPr id="6" name="Diagram 5">
          <a:hlinkClick xmlns:r="http://schemas.openxmlformats.org/officeDocument/2006/relationships" r:id="rId1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4" r:lo="rId15" r:qs="rId16" r:cs="rId17"/>
        </a:graphicData>
      </a:graphic>
    </xdr:graphicFrame>
    <xdr:clientData/>
  </xdr:twoCellAnchor>
  <xdr:twoCellAnchor>
    <xdr:from>
      <xdr:col>9</xdr:col>
      <xdr:colOff>531159</xdr:colOff>
      <xdr:row>0</xdr:row>
      <xdr:rowOff>0</xdr:rowOff>
    </xdr:from>
    <xdr:to>
      <xdr:col>11</xdr:col>
      <xdr:colOff>352425</xdr:colOff>
      <xdr:row>1</xdr:row>
      <xdr:rowOff>147358</xdr:rowOff>
    </xdr:to>
    <xdr:sp macro="" textlink="">
      <xdr:nvSpPr>
        <xdr:cNvPr id="7" name="Right Arrow 6">
          <a:hlinkClick xmlns:r="http://schemas.openxmlformats.org/officeDocument/2006/relationships" r:id="rId12" tooltip="7"/>
        </xdr:cNvPr>
        <xdr:cNvSpPr/>
      </xdr:nvSpPr>
      <xdr:spPr>
        <a:xfrm>
          <a:off x="6017559" y="0"/>
          <a:ext cx="1040466" cy="499783"/>
        </a:xfrm>
        <a:prstGeom prst="rightArrow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/>
          <a:r>
            <a:rPr lang="ar-EG" sz="1100" b="1" cap="none" spc="50">
              <a:ln w="11430">
                <a:solidFill>
                  <a:srgbClr val="FF0000"/>
                </a:solidFill>
              </a:ln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التـــــالــى</a:t>
          </a:r>
          <a:endParaRPr lang="en-US" sz="1100" b="1" cap="none" spc="5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85725</xdr:colOff>
      <xdr:row>0</xdr:row>
      <xdr:rowOff>19050</xdr:rowOff>
    </xdr:from>
    <xdr:to>
      <xdr:col>9</xdr:col>
      <xdr:colOff>409015</xdr:colOff>
      <xdr:row>1</xdr:row>
      <xdr:rowOff>56030</xdr:rowOff>
    </xdr:to>
    <xdr:sp macro="" textlink="">
      <xdr:nvSpPr>
        <xdr:cNvPr id="8" name="Bevel 7">
          <a:hlinkClick xmlns:r="http://schemas.openxmlformats.org/officeDocument/2006/relationships" r:id="rId13" tooltip="البدايه"/>
        </xdr:cNvPr>
        <xdr:cNvSpPr/>
      </xdr:nvSpPr>
      <xdr:spPr>
        <a:xfrm>
          <a:off x="4962525" y="19050"/>
          <a:ext cx="932890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85725</xdr:colOff>
      <xdr:row>0</xdr:row>
      <xdr:rowOff>19050</xdr:rowOff>
    </xdr:from>
    <xdr:to>
      <xdr:col>10</xdr:col>
      <xdr:colOff>9525</xdr:colOff>
      <xdr:row>1</xdr:row>
      <xdr:rowOff>56030</xdr:rowOff>
    </xdr:to>
    <xdr:sp macro="" textlink="">
      <xdr:nvSpPr>
        <xdr:cNvPr id="9" name="Bevel 8">
          <a:hlinkClick xmlns:r="http://schemas.openxmlformats.org/officeDocument/2006/relationships" r:id="rId13" tooltip="البدايه"/>
        </xdr:cNvPr>
        <xdr:cNvSpPr/>
      </xdr:nvSpPr>
      <xdr:spPr>
        <a:xfrm>
          <a:off x="4962525" y="19050"/>
          <a:ext cx="1143000" cy="389405"/>
        </a:xfrm>
        <a:prstGeom prst="bevel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18900000">
            <a:prstClr val="black">
              <a:alpha val="50000"/>
            </a:prstClr>
          </a:innerShdw>
        </a:effectLst>
        <a:scene3d>
          <a:camera prst="obliqueTopRight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bliqueTopRigh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/>
          <a:r>
            <a:rPr lang="ar-EG" sz="1800" b="1" cap="none" spc="0">
              <a:ln w="11430"/>
              <a:solidFill>
                <a:srgbClr val="FFFF00"/>
              </a:solidFill>
              <a:effectLst>
                <a:glow rad="228600">
                  <a:schemeClr val="accent5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  <a:latin typeface="+mn-lt"/>
              <a:ea typeface="+mn-ea"/>
              <a:cs typeface="+mn-cs"/>
            </a:rPr>
            <a:t>البــــدايه</a:t>
          </a:r>
          <a:endParaRPr lang="en-US" sz="1800" b="1" cap="none" spc="0">
            <a:ln w="11430"/>
            <a:solidFill>
              <a:srgbClr val="FFFF00"/>
            </a:solidFill>
            <a:effectLst>
              <a:glow rad="228600">
                <a:schemeClr val="accent5">
                  <a:satMod val="175000"/>
                  <a:alpha val="40000"/>
                </a:schemeClr>
              </a:glow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f-02/Dropbox/Store/falcon%20egypt%202015/&#1575;&#1604;&#1588;&#1585;&#1603;&#1575;&#1578;/IMMUNOLAB%20GmBH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88;&#1600;&#1600;&#1600;&#1600;&#1600;&#1600;&#1600;&#1600;&#1600;&#1600;&#1600;&#1600;&#1600;&#1600;&#1600;&#1600;&#1600;&#1600;&#1600;&#1600;&#1594;&#1604;/2015/&#1605;&#1582;&#1586;&#1606;/falcon%20egypt/IMMUNOLAB%20GmB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دابه"/>
      <sheetName val="الرئيسى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2015"/>
      <sheetName val="2016"/>
      <sheetName val="اجمالى 2015 &amp; 2016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4">
          <cell r="D224">
            <v>12</v>
          </cell>
          <cell r="G224">
            <v>0</v>
          </cell>
        </row>
      </sheetData>
      <sheetData sheetId="12" refreshError="1"/>
      <sheetData sheetId="13" refreshError="1">
        <row r="224">
          <cell r="D224">
            <v>17</v>
          </cell>
          <cell r="G22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24">
          <cell r="D224">
            <v>23</v>
          </cell>
          <cell r="G224">
            <v>0</v>
          </cell>
        </row>
      </sheetData>
      <sheetData sheetId="25" refreshError="1"/>
      <sheetData sheetId="26" refreshError="1">
        <row r="224">
          <cell r="D224">
            <v>4</v>
          </cell>
          <cell r="G224">
            <v>0</v>
          </cell>
        </row>
      </sheetData>
      <sheetData sheetId="27" refreshError="1">
        <row r="224">
          <cell r="D224">
            <v>2</v>
          </cell>
          <cell r="G224">
            <v>0</v>
          </cell>
        </row>
      </sheetData>
      <sheetData sheetId="28" refreshError="1"/>
      <sheetData sheetId="29" refreshError="1"/>
      <sheetData sheetId="30" refreshError="1">
        <row r="224">
          <cell r="D224">
            <v>5</v>
          </cell>
          <cell r="G224">
            <v>0</v>
          </cell>
          <cell r="H224">
            <v>4</v>
          </cell>
        </row>
      </sheetData>
      <sheetData sheetId="31" refreshError="1">
        <row r="224">
          <cell r="D224">
            <v>5</v>
          </cell>
          <cell r="G224">
            <v>0</v>
          </cell>
          <cell r="H224">
            <v>4</v>
          </cell>
        </row>
      </sheetData>
      <sheetData sheetId="32" refreshError="1">
        <row r="224">
          <cell r="D224">
            <v>5</v>
          </cell>
          <cell r="G224">
            <v>0</v>
          </cell>
          <cell r="H224">
            <v>4</v>
          </cell>
        </row>
      </sheetData>
      <sheetData sheetId="33" refreshError="1">
        <row r="224">
          <cell r="D224">
            <v>5</v>
          </cell>
          <cell r="G224">
            <v>0</v>
          </cell>
          <cell r="H224">
            <v>4</v>
          </cell>
        </row>
      </sheetData>
      <sheetData sheetId="34" refreshError="1">
        <row r="224">
          <cell r="D224">
            <v>5</v>
          </cell>
          <cell r="G224">
            <v>0</v>
          </cell>
          <cell r="H224">
            <v>4</v>
          </cell>
        </row>
      </sheetData>
      <sheetData sheetId="35" refreshError="1">
        <row r="224">
          <cell r="D224">
            <v>5</v>
          </cell>
          <cell r="G224">
            <v>0</v>
          </cell>
          <cell r="H224">
            <v>4</v>
          </cell>
        </row>
      </sheetData>
      <sheetData sheetId="36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37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38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39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40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41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42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43" refreshError="1">
        <row r="224">
          <cell r="D224">
            <v>2</v>
          </cell>
          <cell r="G224">
            <v>0</v>
          </cell>
        </row>
      </sheetData>
      <sheetData sheetId="44" refreshError="1">
        <row r="224">
          <cell r="D224">
            <v>6</v>
          </cell>
          <cell r="G224">
            <v>0</v>
          </cell>
        </row>
      </sheetData>
      <sheetData sheetId="45" refreshError="1">
        <row r="224">
          <cell r="D224">
            <v>3</v>
          </cell>
          <cell r="G224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224">
          <cell r="D224">
            <v>1</v>
          </cell>
          <cell r="G224">
            <v>0</v>
          </cell>
        </row>
      </sheetData>
      <sheetData sheetId="52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53" refreshError="1">
        <row r="224">
          <cell r="D224">
            <v>0</v>
          </cell>
          <cell r="G224">
            <v>0</v>
          </cell>
          <cell r="H224">
            <v>0</v>
          </cell>
        </row>
      </sheetData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ذهب الى"/>
      <sheetName val="الرئيســــــــــــــــــى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2013"/>
      <sheetName val="2014"/>
      <sheetName val="اجمالى الشراء"/>
      <sheetName val="اجمالى 2013 &amp; 2014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7">
          <cell r="H17">
            <v>2</v>
          </cell>
          <cell r="K17">
            <v>15986</v>
          </cell>
        </row>
      </sheetData>
      <sheetData sheetId="33" refreshError="1"/>
      <sheetData sheetId="34" refreshError="1">
        <row r="96">
          <cell r="I96">
            <v>42313</v>
          </cell>
          <cell r="K96">
            <v>16112</v>
          </cell>
          <cell r="Q96">
            <v>50</v>
          </cell>
        </row>
        <row r="175">
          <cell r="H175">
            <v>11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AL64"/>
  <sheetViews>
    <sheetView workbookViewId="0">
      <pane xSplit="15" ySplit="3" topLeftCell="P4" activePane="bottomRight" state="frozen"/>
      <selection activeCell="V11" sqref="V11"/>
      <selection pane="topRight" activeCell="V11" sqref="V11"/>
      <selection pane="bottomLeft" activeCell="V11" sqref="V11"/>
      <selection pane="bottomRight" activeCell="E13" sqref="E13"/>
    </sheetView>
  </sheetViews>
  <sheetFormatPr defaultRowHeight="15" x14ac:dyDescent="0.25"/>
  <cols>
    <col min="1" max="1" width="6.140625" customWidth="1"/>
    <col min="2" max="2" width="14.140625" bestFit="1" customWidth="1"/>
    <col min="3" max="3" width="43.5703125" customWidth="1"/>
    <col min="4" max="4" width="2.42578125" hidden="1" customWidth="1"/>
    <col min="5" max="5" width="11.85546875" customWidth="1"/>
    <col min="6" max="6" width="1.140625" customWidth="1"/>
    <col min="7" max="7" width="11.85546875" customWidth="1"/>
    <col min="8" max="8" width="1.42578125" customWidth="1"/>
    <col min="9" max="9" width="10.28515625" customWidth="1"/>
    <col min="10" max="10" width="1.5703125" customWidth="1"/>
    <col min="11" max="11" width="8.7109375" hidden="1" customWidth="1"/>
    <col min="12" max="12" width="1.28515625" customWidth="1"/>
    <col min="13" max="13" width="17" customWidth="1"/>
    <col min="14" max="14" width="16.7109375" customWidth="1"/>
    <col min="15" max="15" width="2.140625" customWidth="1"/>
    <col min="17" max="17" width="12.42578125" customWidth="1"/>
    <col min="18" max="18" width="3" customWidth="1"/>
    <col min="19" max="19" width="15.5703125" bestFit="1" customWidth="1"/>
    <col min="20" max="20" width="19.5703125" customWidth="1"/>
    <col min="21" max="22" width="9.140625" style="176"/>
    <col min="23" max="23" width="2.42578125" style="4" customWidth="1"/>
    <col min="24" max="24" width="9.85546875" style="4" customWidth="1"/>
  </cols>
  <sheetData>
    <row r="1" spans="1:24" ht="85.5" customHeight="1" thickTop="1" thickBot="1" x14ac:dyDescent="0.3">
      <c r="A1" s="229"/>
      <c r="B1" s="229"/>
      <c r="C1" s="230"/>
      <c r="D1" s="123"/>
      <c r="E1" s="236"/>
      <c r="F1" s="207"/>
      <c r="G1" s="237"/>
      <c r="H1" s="207"/>
      <c r="I1" s="238"/>
      <c r="J1" s="207"/>
      <c r="K1" s="1"/>
      <c r="L1" s="207"/>
      <c r="M1" s="247">
        <f ca="1">TODAY()</f>
        <v>42337</v>
      </c>
      <c r="N1" s="248"/>
      <c r="O1" s="249"/>
      <c r="P1" s="207"/>
      <c r="Q1" s="250"/>
      <c r="R1" s="207"/>
      <c r="S1" s="250"/>
      <c r="T1" s="250"/>
      <c r="U1" s="251"/>
      <c r="V1" s="251"/>
      <c r="W1" s="252"/>
      <c r="X1" s="252"/>
    </row>
    <row r="2" spans="1:24" ht="12" customHeight="1" thickTop="1" thickBot="1" x14ac:dyDescent="0.3">
      <c r="A2" s="207"/>
      <c r="B2" s="207"/>
      <c r="C2" s="207"/>
      <c r="D2" s="1"/>
      <c r="E2" s="207"/>
      <c r="F2" s="207"/>
      <c r="G2" s="207"/>
      <c r="H2" s="207"/>
      <c r="I2" s="207"/>
      <c r="J2" s="207"/>
      <c r="K2" s="1"/>
      <c r="L2" s="207"/>
      <c r="M2" s="253"/>
      <c r="N2" s="254"/>
      <c r="O2" s="255"/>
      <c r="P2" s="255"/>
      <c r="Q2" s="207"/>
      <c r="R2" s="207"/>
      <c r="S2" s="207"/>
      <c r="T2" s="207"/>
      <c r="U2" s="251"/>
      <c r="V2" s="251"/>
      <c r="W2" s="256"/>
      <c r="X2" s="256"/>
    </row>
    <row r="3" spans="1:24" ht="54.75" customHeight="1" thickTop="1" thickBot="1" x14ac:dyDescent="0.3">
      <c r="A3" s="231" t="s">
        <v>0</v>
      </c>
      <c r="B3" s="231" t="s">
        <v>1</v>
      </c>
      <c r="C3" s="232" t="s">
        <v>2</v>
      </c>
      <c r="D3" s="1"/>
      <c r="E3" s="239" t="s">
        <v>147</v>
      </c>
      <c r="F3" s="207"/>
      <c r="G3" s="240" t="s">
        <v>148</v>
      </c>
      <c r="H3" s="207"/>
      <c r="I3" s="240" t="s">
        <v>101</v>
      </c>
      <c r="J3" s="207"/>
      <c r="K3" s="13" t="s">
        <v>3</v>
      </c>
      <c r="L3" s="257">
        <v>30</v>
      </c>
      <c r="M3" s="240" t="s">
        <v>4</v>
      </c>
      <c r="N3" s="240" t="s">
        <v>5</v>
      </c>
      <c r="O3" s="258"/>
      <c r="P3" s="240" t="s">
        <v>6</v>
      </c>
      <c r="Q3" s="240" t="s">
        <v>7</v>
      </c>
      <c r="R3" s="257"/>
      <c r="S3" s="240" t="s">
        <v>195</v>
      </c>
      <c r="T3" s="240" t="s">
        <v>8</v>
      </c>
      <c r="U3" s="259" t="s">
        <v>143</v>
      </c>
      <c r="V3" s="260" t="s">
        <v>144</v>
      </c>
      <c r="W3" s="256"/>
      <c r="X3" s="261" t="s">
        <v>145</v>
      </c>
    </row>
    <row r="4" spans="1:24" ht="27.75" thickTop="1" thickBot="1" x14ac:dyDescent="0.3">
      <c r="A4" s="233"/>
      <c r="B4" s="233"/>
      <c r="C4" s="233" t="s">
        <v>9</v>
      </c>
      <c r="D4" s="173"/>
      <c r="E4" s="241"/>
      <c r="F4" s="207"/>
      <c r="G4" s="242"/>
      <c r="H4" s="207"/>
      <c r="I4" s="243"/>
      <c r="J4" s="207"/>
      <c r="K4" s="183"/>
      <c r="L4" s="207"/>
      <c r="M4" s="243"/>
      <c r="N4" s="243"/>
      <c r="O4" s="207"/>
      <c r="P4" s="243"/>
      <c r="Q4" s="243"/>
      <c r="R4" s="207"/>
      <c r="S4" s="243"/>
      <c r="T4" s="243"/>
      <c r="U4" s="251"/>
      <c r="V4" s="251"/>
      <c r="W4" s="256"/>
      <c r="X4" s="256"/>
    </row>
    <row r="5" spans="1:24" ht="22.5" customHeight="1" thickTop="1" thickBot="1" x14ac:dyDescent="0.45">
      <c r="A5" s="234">
        <v>3</v>
      </c>
      <c r="B5" s="234" t="s">
        <v>10</v>
      </c>
      <c r="C5" s="235" t="s">
        <v>11</v>
      </c>
      <c r="D5" s="1"/>
      <c r="E5" s="244">
        <f>'3'!D71</f>
        <v>231</v>
      </c>
      <c r="F5" s="245"/>
      <c r="G5" s="246">
        <f>'3'!E72</f>
        <v>227</v>
      </c>
      <c r="H5" s="245"/>
      <c r="I5" s="244">
        <f>'3'!H71</f>
        <v>4</v>
      </c>
      <c r="J5" s="245"/>
      <c r="K5" s="8">
        <f>'3'!G71</f>
        <v>0</v>
      </c>
      <c r="L5" s="207"/>
      <c r="M5" s="262">
        <v>42624</v>
      </c>
      <c r="N5" s="262" t="s">
        <v>178</v>
      </c>
      <c r="O5" s="207"/>
      <c r="P5" s="263">
        <v>950</v>
      </c>
      <c r="Q5" s="263">
        <f>P5*I5</f>
        <v>3800</v>
      </c>
      <c r="R5" s="207"/>
      <c r="S5" s="264">
        <f>'3'!AA11</f>
        <v>2610.4137684000002</v>
      </c>
      <c r="T5" s="264">
        <f>'3'!AA20</f>
        <v>0</v>
      </c>
      <c r="U5" s="251" t="b">
        <f ca="1">AND((M5-TODAY())&lt;60,TODAY()&lt;=M5)</f>
        <v>0</v>
      </c>
      <c r="V5" s="251" t="b">
        <f ca="1">AND((M5-TODAY())&lt;180,TODAY()&lt;=M5)</f>
        <v>0</v>
      </c>
      <c r="W5" s="256"/>
      <c r="X5" s="256" t="b">
        <f ca="1">TODAY()&gt;=M5</f>
        <v>0</v>
      </c>
    </row>
    <row r="6" spans="1:24" ht="22.5" customHeight="1" thickBot="1" x14ac:dyDescent="0.45">
      <c r="A6" s="234">
        <v>4</v>
      </c>
      <c r="B6" s="201" t="s">
        <v>13</v>
      </c>
      <c r="C6" s="235" t="s">
        <v>14</v>
      </c>
      <c r="D6" s="1"/>
      <c r="E6" s="244">
        <f>'4'!D28</f>
        <v>3</v>
      </c>
      <c r="F6" s="245"/>
      <c r="G6" s="246">
        <f>'4'!E29</f>
        <v>3</v>
      </c>
      <c r="H6" s="245"/>
      <c r="I6" s="244">
        <f>'4'!H28</f>
        <v>0</v>
      </c>
      <c r="J6" s="245"/>
      <c r="K6" s="8">
        <f>'4'!G28</f>
        <v>0</v>
      </c>
      <c r="L6" s="207"/>
      <c r="M6" s="262"/>
      <c r="N6" s="262"/>
      <c r="O6" s="207"/>
      <c r="P6" s="265"/>
      <c r="Q6" s="263">
        <f t="shared" ref="Q6:Q11" si="0">P6*I6</f>
        <v>0</v>
      </c>
      <c r="R6" s="207"/>
      <c r="S6" s="266"/>
      <c r="T6" s="266"/>
      <c r="U6" s="251" t="b">
        <f t="shared" ref="U6:U64" ca="1" si="1">AND((M6-TODAY())&lt;60,TODAY()&lt;=M6)</f>
        <v>0</v>
      </c>
      <c r="V6" s="251" t="b">
        <f t="shared" ref="V6:V63" ca="1" si="2">AND((M6-TODAY())&lt;180,TODAY()&lt;=M6)</f>
        <v>0</v>
      </c>
      <c r="W6" s="256"/>
      <c r="X6" s="256" t="b">
        <f t="shared" ref="X6:X63" ca="1" si="3">TODAY()&gt;=M6</f>
        <v>1</v>
      </c>
    </row>
    <row r="7" spans="1:24" ht="22.5" customHeight="1" thickBot="1" x14ac:dyDescent="0.45">
      <c r="A7" s="234">
        <v>5</v>
      </c>
      <c r="B7" s="234" t="s">
        <v>16</v>
      </c>
      <c r="C7" s="235" t="s">
        <v>17</v>
      </c>
      <c r="D7" s="1"/>
      <c r="E7" s="244">
        <f>'5'!D26</f>
        <v>2</v>
      </c>
      <c r="F7" s="245"/>
      <c r="G7" s="246">
        <f>'5'!E27</f>
        <v>2</v>
      </c>
      <c r="H7" s="245"/>
      <c r="I7" s="244">
        <f>'5'!H26</f>
        <v>0</v>
      </c>
      <c r="J7" s="245"/>
      <c r="K7" s="8">
        <f>'5'!G26</f>
        <v>0</v>
      </c>
      <c r="L7" s="207"/>
      <c r="M7" s="267"/>
      <c r="N7" s="267"/>
      <c r="O7" s="207"/>
      <c r="P7" s="265"/>
      <c r="Q7" s="263">
        <f t="shared" si="0"/>
        <v>0</v>
      </c>
      <c r="R7" s="207"/>
      <c r="S7" s="266"/>
      <c r="T7" s="266"/>
      <c r="U7" s="251" t="b">
        <f t="shared" ca="1" si="1"/>
        <v>0</v>
      </c>
      <c r="V7" s="251" t="b">
        <f t="shared" ca="1" si="2"/>
        <v>0</v>
      </c>
      <c r="W7" s="256"/>
      <c r="X7" s="256" t="b">
        <f t="shared" ca="1" si="3"/>
        <v>1</v>
      </c>
    </row>
    <row r="8" spans="1:24" ht="22.5" hidden="1" customHeight="1" thickBot="1" x14ac:dyDescent="0.3">
      <c r="A8" s="5">
        <v>6</v>
      </c>
      <c r="B8" s="6">
        <v>0</v>
      </c>
      <c r="C8" s="180"/>
      <c r="D8" s="1"/>
      <c r="E8" s="7"/>
      <c r="F8" s="1"/>
      <c r="G8" s="179">
        <f>'6'!E35</f>
        <v>0</v>
      </c>
      <c r="H8" s="1"/>
      <c r="I8" s="166"/>
      <c r="J8" s="1"/>
      <c r="K8" s="8"/>
      <c r="L8" s="1"/>
      <c r="M8" s="160"/>
      <c r="N8" s="167"/>
      <c r="O8" s="1"/>
      <c r="P8" s="10"/>
      <c r="Q8" s="9">
        <f t="shared" si="0"/>
        <v>0</v>
      </c>
      <c r="R8" s="1"/>
      <c r="S8" s="11"/>
      <c r="T8" s="11"/>
      <c r="U8" s="176" t="b">
        <f t="shared" ca="1" si="1"/>
        <v>0</v>
      </c>
      <c r="V8" s="176" t="b">
        <f t="shared" ca="1" si="2"/>
        <v>0</v>
      </c>
      <c r="X8" s="4" t="b">
        <f t="shared" ca="1" si="3"/>
        <v>1</v>
      </c>
    </row>
    <row r="9" spans="1:24" ht="22.5" hidden="1" customHeight="1" thickBot="1" x14ac:dyDescent="0.3">
      <c r="A9" s="5">
        <v>7</v>
      </c>
      <c r="B9" s="6">
        <v>0</v>
      </c>
      <c r="C9" s="180"/>
      <c r="D9" s="1"/>
      <c r="E9" s="7"/>
      <c r="F9" s="1"/>
      <c r="G9" s="179">
        <f>'7'!E36</f>
        <v>0</v>
      </c>
      <c r="H9" s="1"/>
      <c r="I9" s="166"/>
      <c r="J9" s="1"/>
      <c r="K9" s="8"/>
      <c r="L9" s="1"/>
      <c r="M9" s="160"/>
      <c r="N9" s="160"/>
      <c r="O9" s="1"/>
      <c r="P9" s="10"/>
      <c r="Q9" s="9">
        <f t="shared" si="0"/>
        <v>0</v>
      </c>
      <c r="R9" s="1"/>
      <c r="S9" s="11"/>
      <c r="T9" s="11"/>
      <c r="U9" s="176" t="b">
        <f t="shared" ca="1" si="1"/>
        <v>0</v>
      </c>
      <c r="V9" s="176" t="b">
        <f t="shared" ca="1" si="2"/>
        <v>0</v>
      </c>
      <c r="X9" s="4" t="b">
        <f t="shared" ca="1" si="3"/>
        <v>1</v>
      </c>
    </row>
    <row r="10" spans="1:24" ht="22.5" hidden="1" customHeight="1" thickBot="1" x14ac:dyDescent="0.3">
      <c r="A10" s="5">
        <v>8</v>
      </c>
      <c r="B10" s="6">
        <v>0</v>
      </c>
      <c r="C10" s="180"/>
      <c r="D10" s="1"/>
      <c r="E10" s="7"/>
      <c r="F10" s="1"/>
      <c r="G10" s="179" t="e">
        <f>#REF!</f>
        <v>#REF!</v>
      </c>
      <c r="H10" s="1"/>
      <c r="I10" s="166"/>
      <c r="J10" s="1"/>
      <c r="K10" s="8"/>
      <c r="L10" s="1"/>
      <c r="M10" s="160"/>
      <c r="N10" s="160"/>
      <c r="O10" s="1"/>
      <c r="P10" s="10"/>
      <c r="Q10" s="9">
        <f t="shared" si="0"/>
        <v>0</v>
      </c>
      <c r="R10" s="1"/>
      <c r="S10" s="11"/>
      <c r="T10" s="11"/>
      <c r="U10" s="176" t="b">
        <f t="shared" ca="1" si="1"/>
        <v>0</v>
      </c>
      <c r="V10" s="176" t="b">
        <f t="shared" ca="1" si="2"/>
        <v>0</v>
      </c>
      <c r="X10" s="4" t="b">
        <f t="shared" ca="1" si="3"/>
        <v>1</v>
      </c>
    </row>
    <row r="11" spans="1:24" ht="22.5" hidden="1" customHeight="1" thickBot="1" x14ac:dyDescent="0.3">
      <c r="A11" s="177">
        <v>9</v>
      </c>
      <c r="B11" s="178">
        <v>0</v>
      </c>
      <c r="C11" s="181"/>
      <c r="D11" s="1"/>
      <c r="E11" s="7"/>
      <c r="F11" s="1"/>
      <c r="G11" s="179" t="e">
        <f>#REF!</f>
        <v>#REF!</v>
      </c>
      <c r="H11" s="1"/>
      <c r="I11" s="166"/>
      <c r="J11" s="1"/>
      <c r="K11" s="8"/>
      <c r="L11" s="1"/>
      <c r="M11" s="160"/>
      <c r="N11" s="160"/>
      <c r="O11" s="1"/>
      <c r="P11" s="10"/>
      <c r="Q11" s="9">
        <f t="shared" si="0"/>
        <v>0</v>
      </c>
      <c r="R11" s="1"/>
      <c r="S11" s="11"/>
      <c r="T11" s="11"/>
      <c r="U11" s="176" t="b">
        <f t="shared" ca="1" si="1"/>
        <v>0</v>
      </c>
      <c r="V11" s="176" t="b">
        <f t="shared" ca="1" si="2"/>
        <v>0</v>
      </c>
      <c r="X11" s="4" t="b">
        <f t="shared" ca="1" si="3"/>
        <v>1</v>
      </c>
    </row>
    <row r="12" spans="1:24" ht="27.75" thickTop="1" thickBot="1" x14ac:dyDescent="0.3">
      <c r="A12" s="268"/>
      <c r="B12" s="268"/>
      <c r="C12" s="268" t="s">
        <v>19</v>
      </c>
      <c r="D12" s="173"/>
      <c r="E12" s="243"/>
      <c r="F12" s="207"/>
      <c r="G12" s="242"/>
      <c r="H12" s="207"/>
      <c r="I12" s="243"/>
      <c r="J12" s="207"/>
      <c r="K12" s="183"/>
      <c r="L12" s="207"/>
      <c r="M12" s="243"/>
      <c r="N12" s="243"/>
      <c r="O12" s="207"/>
      <c r="P12" s="243"/>
      <c r="Q12" s="243"/>
      <c r="R12" s="207"/>
      <c r="S12" s="243"/>
      <c r="T12" s="243"/>
      <c r="U12" s="251"/>
      <c r="V12" s="251"/>
      <c r="W12" s="256"/>
      <c r="X12" s="256"/>
    </row>
    <row r="13" spans="1:24" ht="21" customHeight="1" thickTop="1" thickBot="1" x14ac:dyDescent="0.3">
      <c r="A13" s="234">
        <v>10</v>
      </c>
      <c r="B13" s="234" t="s">
        <v>20</v>
      </c>
      <c r="C13" s="235" t="s">
        <v>21</v>
      </c>
      <c r="D13" s="1"/>
      <c r="E13" s="244" t="e">
        <f>#REF!</f>
        <v>#REF!</v>
      </c>
      <c r="F13" s="207"/>
      <c r="G13" s="246" t="e">
        <f>#REF!</f>
        <v>#REF!</v>
      </c>
      <c r="H13" s="207"/>
      <c r="I13" s="244" t="e">
        <f>#REF!</f>
        <v>#REF!</v>
      </c>
      <c r="J13" s="207"/>
      <c r="K13" s="8" t="e">
        <f>#REF!</f>
        <v>#REF!</v>
      </c>
      <c r="L13" s="207"/>
      <c r="M13" s="262">
        <v>42786</v>
      </c>
      <c r="N13" s="262" t="s">
        <v>182</v>
      </c>
      <c r="O13" s="207"/>
      <c r="P13" s="270"/>
      <c r="Q13" s="270" t="e">
        <f>P13*I13</f>
        <v>#REF!</v>
      </c>
      <c r="R13" s="207"/>
      <c r="S13" s="271"/>
      <c r="T13" s="271"/>
      <c r="U13" s="251" t="b">
        <f t="shared" ca="1" si="1"/>
        <v>0</v>
      </c>
      <c r="V13" s="251" t="b">
        <f t="shared" ca="1" si="2"/>
        <v>0</v>
      </c>
      <c r="W13" s="256"/>
      <c r="X13" s="256" t="b">
        <f t="shared" ca="1" si="3"/>
        <v>0</v>
      </c>
    </row>
    <row r="14" spans="1:24" ht="21" customHeight="1" thickBot="1" x14ac:dyDescent="0.3">
      <c r="A14" s="234">
        <v>11</v>
      </c>
      <c r="B14" s="234" t="s">
        <v>22</v>
      </c>
      <c r="C14" s="235" t="s">
        <v>23</v>
      </c>
      <c r="D14" s="1"/>
      <c r="E14" s="244" t="e">
        <f>#REF!</f>
        <v>#REF!</v>
      </c>
      <c r="F14" s="207"/>
      <c r="G14" s="246" t="e">
        <f>#REF!</f>
        <v>#REF!</v>
      </c>
      <c r="H14" s="207"/>
      <c r="I14" s="244" t="e">
        <f>#REF!</f>
        <v>#REF!</v>
      </c>
      <c r="J14" s="207"/>
      <c r="K14" s="8" t="e">
        <f>#REF!</f>
        <v>#REF!</v>
      </c>
      <c r="L14" s="207"/>
      <c r="M14" s="262">
        <v>42600</v>
      </c>
      <c r="N14" s="262" t="s">
        <v>183</v>
      </c>
      <c r="O14" s="207"/>
      <c r="P14" s="270"/>
      <c r="Q14" s="270" t="e">
        <f t="shared" ref="Q14:Q27" si="4">P14*I14</f>
        <v>#REF!</v>
      </c>
      <c r="R14" s="207"/>
      <c r="S14" s="271"/>
      <c r="T14" s="271"/>
      <c r="U14" s="251" t="b">
        <f t="shared" ca="1" si="1"/>
        <v>0</v>
      </c>
      <c r="V14" s="251" t="b">
        <f t="shared" ca="1" si="2"/>
        <v>0</v>
      </c>
      <c r="W14" s="256"/>
      <c r="X14" s="256" t="b">
        <f t="shared" ca="1" si="3"/>
        <v>0</v>
      </c>
    </row>
    <row r="15" spans="1:24" ht="21" customHeight="1" thickBot="1" x14ac:dyDescent="0.3">
      <c r="A15" s="234">
        <v>12</v>
      </c>
      <c r="B15" s="234" t="s">
        <v>24</v>
      </c>
      <c r="C15" s="235" t="s">
        <v>25</v>
      </c>
      <c r="D15" s="1"/>
      <c r="E15" s="244">
        <f>'[1]12'!D224</f>
        <v>12</v>
      </c>
      <c r="F15" s="207"/>
      <c r="G15" s="246" t="e">
        <f>#REF!</f>
        <v>#REF!</v>
      </c>
      <c r="H15" s="207"/>
      <c r="I15" s="244" t="e">
        <f>#REF!</f>
        <v>#REF!</v>
      </c>
      <c r="J15" s="207"/>
      <c r="K15" s="8">
        <f>'[1]12'!G224</f>
        <v>0</v>
      </c>
      <c r="L15" s="207"/>
      <c r="M15" s="262">
        <v>42631</v>
      </c>
      <c r="N15" s="262" t="s">
        <v>163</v>
      </c>
      <c r="O15" s="207"/>
      <c r="P15" s="270"/>
      <c r="Q15" s="270" t="e">
        <f t="shared" si="4"/>
        <v>#REF!</v>
      </c>
      <c r="R15" s="207"/>
      <c r="S15" s="271"/>
      <c r="T15" s="271"/>
      <c r="U15" s="251" t="b">
        <f t="shared" ca="1" si="1"/>
        <v>0</v>
      </c>
      <c r="V15" s="251" t="b">
        <f t="shared" ca="1" si="2"/>
        <v>0</v>
      </c>
      <c r="W15" s="256"/>
      <c r="X15" s="256" t="b">
        <f t="shared" ca="1" si="3"/>
        <v>0</v>
      </c>
    </row>
    <row r="16" spans="1:24" ht="21" customHeight="1" thickBot="1" x14ac:dyDescent="0.3">
      <c r="A16" s="234">
        <v>13</v>
      </c>
      <c r="B16" s="201" t="s">
        <v>26</v>
      </c>
      <c r="C16" s="235" t="s">
        <v>27</v>
      </c>
      <c r="D16" s="1"/>
      <c r="E16" s="244" t="e">
        <f>#REF!</f>
        <v>#REF!</v>
      </c>
      <c r="F16" s="207"/>
      <c r="G16" s="246" t="e">
        <f>#REF!</f>
        <v>#REF!</v>
      </c>
      <c r="H16" s="207"/>
      <c r="I16" s="244" t="e">
        <f>#REF!</f>
        <v>#REF!</v>
      </c>
      <c r="J16" s="207"/>
      <c r="K16" s="8" t="e">
        <f>#REF!</f>
        <v>#REF!</v>
      </c>
      <c r="L16" s="207"/>
      <c r="M16" s="262">
        <v>42552</v>
      </c>
      <c r="N16" s="262" t="s">
        <v>173</v>
      </c>
      <c r="O16" s="207"/>
      <c r="P16" s="270"/>
      <c r="Q16" s="270" t="e">
        <f t="shared" si="4"/>
        <v>#REF!</v>
      </c>
      <c r="R16" s="207"/>
      <c r="S16" s="271"/>
      <c r="T16" s="271"/>
      <c r="U16" s="251" t="b">
        <f t="shared" ca="1" si="1"/>
        <v>0</v>
      </c>
      <c r="V16" s="251" t="b">
        <f t="shared" ca="1" si="2"/>
        <v>0</v>
      </c>
      <c r="W16" s="256"/>
      <c r="X16" s="256" t="b">
        <f t="shared" ca="1" si="3"/>
        <v>0</v>
      </c>
    </row>
    <row r="17" spans="1:24" ht="21" customHeight="1" thickBot="1" x14ac:dyDescent="0.3">
      <c r="A17" s="234">
        <v>14</v>
      </c>
      <c r="B17" s="234" t="s">
        <v>28</v>
      </c>
      <c r="C17" s="235" t="s">
        <v>29</v>
      </c>
      <c r="D17" s="1"/>
      <c r="E17" s="244" t="e">
        <f>#REF!</f>
        <v>#REF!</v>
      </c>
      <c r="F17" s="207"/>
      <c r="G17" s="246" t="e">
        <f>#REF!</f>
        <v>#REF!</v>
      </c>
      <c r="H17" s="207"/>
      <c r="I17" s="244" t="e">
        <f>#REF!</f>
        <v>#REF!</v>
      </c>
      <c r="J17" s="207"/>
      <c r="K17" s="8">
        <f>'[1]14'!G224</f>
        <v>0</v>
      </c>
      <c r="L17" s="207"/>
      <c r="M17" s="262">
        <v>42685</v>
      </c>
      <c r="N17" s="262" t="s">
        <v>164</v>
      </c>
      <c r="O17" s="207"/>
      <c r="P17" s="270"/>
      <c r="Q17" s="270" t="e">
        <f t="shared" si="4"/>
        <v>#REF!</v>
      </c>
      <c r="R17" s="207"/>
      <c r="S17" s="271"/>
      <c r="T17" s="271"/>
      <c r="U17" s="251" t="b">
        <f t="shared" ca="1" si="1"/>
        <v>0</v>
      </c>
      <c r="V17" s="251" t="b">
        <f t="shared" ca="1" si="2"/>
        <v>0</v>
      </c>
      <c r="W17" s="256"/>
      <c r="X17" s="256" t="b">
        <f t="shared" ca="1" si="3"/>
        <v>0</v>
      </c>
    </row>
    <row r="18" spans="1:24" ht="21" customHeight="1" thickBot="1" x14ac:dyDescent="0.3">
      <c r="A18" s="234">
        <v>15</v>
      </c>
      <c r="B18" s="234" t="s">
        <v>30</v>
      </c>
      <c r="C18" s="235" t="s">
        <v>31</v>
      </c>
      <c r="D18" s="1"/>
      <c r="E18" s="244" t="e">
        <f>#REF!</f>
        <v>#REF!</v>
      </c>
      <c r="F18" s="207"/>
      <c r="G18" s="246" t="e">
        <f>#REF!</f>
        <v>#REF!</v>
      </c>
      <c r="H18" s="207"/>
      <c r="I18" s="244" t="e">
        <f>#REF!</f>
        <v>#REF!</v>
      </c>
      <c r="J18" s="207"/>
      <c r="K18" s="8" t="e">
        <f>#REF!</f>
        <v>#REF!</v>
      </c>
      <c r="L18" s="207"/>
      <c r="M18" s="262">
        <v>42496</v>
      </c>
      <c r="N18" s="262" t="s">
        <v>165</v>
      </c>
      <c r="O18" s="207"/>
      <c r="P18" s="270"/>
      <c r="Q18" s="270" t="e">
        <f t="shared" si="4"/>
        <v>#REF!</v>
      </c>
      <c r="R18" s="207"/>
      <c r="S18" s="271"/>
      <c r="T18" s="271"/>
      <c r="U18" s="251" t="b">
        <f t="shared" ca="1" si="1"/>
        <v>0</v>
      </c>
      <c r="V18" s="251" t="b">
        <f t="shared" ca="1" si="2"/>
        <v>1</v>
      </c>
      <c r="W18" s="256"/>
      <c r="X18" s="256" t="b">
        <f t="shared" ca="1" si="3"/>
        <v>0</v>
      </c>
    </row>
    <row r="19" spans="1:24" ht="21" customHeight="1" thickBot="1" x14ac:dyDescent="0.3">
      <c r="A19" s="234">
        <v>16</v>
      </c>
      <c r="B19" s="234" t="s">
        <v>32</v>
      </c>
      <c r="C19" s="235" t="s">
        <v>33</v>
      </c>
      <c r="D19" s="1"/>
      <c r="E19" s="244" t="e">
        <f>#REF!</f>
        <v>#REF!</v>
      </c>
      <c r="F19" s="207"/>
      <c r="G19" s="246" t="e">
        <f>#REF!</f>
        <v>#REF!</v>
      </c>
      <c r="H19" s="207"/>
      <c r="I19" s="244" t="e">
        <f>#REF!</f>
        <v>#REF!</v>
      </c>
      <c r="J19" s="207"/>
      <c r="K19" s="8" t="e">
        <f>#REF!</f>
        <v>#REF!</v>
      </c>
      <c r="L19" s="207"/>
      <c r="M19" s="262">
        <v>42531</v>
      </c>
      <c r="N19" s="262" t="s">
        <v>153</v>
      </c>
      <c r="O19" s="207"/>
      <c r="P19" s="270"/>
      <c r="Q19" s="270" t="e">
        <f t="shared" si="4"/>
        <v>#REF!</v>
      </c>
      <c r="R19" s="207"/>
      <c r="S19" s="271"/>
      <c r="T19" s="271"/>
      <c r="U19" s="251" t="b">
        <f t="shared" ca="1" si="1"/>
        <v>0</v>
      </c>
      <c r="V19" s="251" t="b">
        <f t="shared" ca="1" si="2"/>
        <v>0</v>
      </c>
      <c r="W19" s="256"/>
      <c r="X19" s="256" t="b">
        <f t="shared" ca="1" si="3"/>
        <v>0</v>
      </c>
    </row>
    <row r="20" spans="1:24" ht="21" customHeight="1" thickBot="1" x14ac:dyDescent="0.3">
      <c r="A20" s="234">
        <v>17</v>
      </c>
      <c r="B20" s="234" t="s">
        <v>34</v>
      </c>
      <c r="C20" s="235" t="s">
        <v>35</v>
      </c>
      <c r="D20" s="1"/>
      <c r="E20" s="244" t="e">
        <f>#REF!</f>
        <v>#REF!</v>
      </c>
      <c r="F20" s="207"/>
      <c r="G20" s="246" t="e">
        <f>#REF!</f>
        <v>#REF!</v>
      </c>
      <c r="H20" s="207"/>
      <c r="I20" s="244" t="e">
        <f>#REF!</f>
        <v>#REF!</v>
      </c>
      <c r="J20" s="207"/>
      <c r="K20" s="8" t="e">
        <f>#REF!</f>
        <v>#REF!</v>
      </c>
      <c r="L20" s="207"/>
      <c r="M20" s="262"/>
      <c r="N20" s="262"/>
      <c r="O20" s="207"/>
      <c r="P20" s="270"/>
      <c r="Q20" s="270" t="e">
        <f t="shared" si="4"/>
        <v>#REF!</v>
      </c>
      <c r="R20" s="207"/>
      <c r="S20" s="271"/>
      <c r="T20" s="271"/>
      <c r="U20" s="251" t="b">
        <f t="shared" ca="1" si="1"/>
        <v>0</v>
      </c>
      <c r="V20" s="251" t="b">
        <f t="shared" ca="1" si="2"/>
        <v>0</v>
      </c>
      <c r="W20" s="256"/>
      <c r="X20" s="256" t="b">
        <f t="shared" ca="1" si="3"/>
        <v>1</v>
      </c>
    </row>
    <row r="21" spans="1:24" ht="21" customHeight="1" thickBot="1" x14ac:dyDescent="0.3">
      <c r="A21" s="234">
        <v>18</v>
      </c>
      <c r="B21" s="234" t="s">
        <v>175</v>
      </c>
      <c r="C21" s="269" t="s">
        <v>176</v>
      </c>
      <c r="D21" s="1"/>
      <c r="E21" s="244" t="e">
        <f>#REF!</f>
        <v>#REF!</v>
      </c>
      <c r="F21" s="207"/>
      <c r="G21" s="246" t="e">
        <f>#REF!</f>
        <v>#REF!</v>
      </c>
      <c r="H21" s="207"/>
      <c r="I21" s="244" t="e">
        <f>#REF!</f>
        <v>#REF!</v>
      </c>
      <c r="J21" s="207"/>
      <c r="K21" s="8"/>
      <c r="L21" s="207"/>
      <c r="M21" s="262"/>
      <c r="N21" s="262"/>
      <c r="O21" s="207"/>
      <c r="P21" s="270"/>
      <c r="Q21" s="270" t="e">
        <f t="shared" si="4"/>
        <v>#REF!</v>
      </c>
      <c r="R21" s="207"/>
      <c r="S21" s="271"/>
      <c r="T21" s="271"/>
      <c r="U21" s="251" t="b">
        <f t="shared" ca="1" si="1"/>
        <v>0</v>
      </c>
      <c r="V21" s="251" t="b">
        <f t="shared" ca="1" si="2"/>
        <v>0</v>
      </c>
      <c r="W21" s="256"/>
      <c r="X21" s="256" t="b">
        <f t="shared" ca="1" si="3"/>
        <v>1</v>
      </c>
    </row>
    <row r="22" spans="1:24" ht="21" customHeight="1" thickBot="1" x14ac:dyDescent="0.3">
      <c r="A22" s="234">
        <v>19</v>
      </c>
      <c r="B22" s="234" t="s">
        <v>174</v>
      </c>
      <c r="C22" s="235"/>
      <c r="D22" s="1"/>
      <c r="E22" s="244" t="e">
        <f>#REF!</f>
        <v>#REF!</v>
      </c>
      <c r="F22" s="207"/>
      <c r="G22" s="246" t="e">
        <f>#REF!</f>
        <v>#REF!</v>
      </c>
      <c r="H22" s="207"/>
      <c r="I22" s="244" t="e">
        <f>#REF!</f>
        <v>#REF!</v>
      </c>
      <c r="J22" s="207"/>
      <c r="K22" s="8"/>
      <c r="L22" s="207"/>
      <c r="M22" s="262"/>
      <c r="N22" s="262"/>
      <c r="O22" s="207"/>
      <c r="P22" s="270"/>
      <c r="Q22" s="270" t="e">
        <f t="shared" si="4"/>
        <v>#REF!</v>
      </c>
      <c r="R22" s="207"/>
      <c r="S22" s="271"/>
      <c r="T22" s="271"/>
      <c r="U22" s="251" t="b">
        <f t="shared" ca="1" si="1"/>
        <v>0</v>
      </c>
      <c r="V22" s="251" t="b">
        <f t="shared" ca="1" si="2"/>
        <v>0</v>
      </c>
      <c r="W22" s="256"/>
      <c r="X22" s="256" t="b">
        <f t="shared" ca="1" si="3"/>
        <v>1</v>
      </c>
    </row>
    <row r="23" spans="1:24" ht="21" hidden="1" customHeight="1" thickBot="1" x14ac:dyDescent="0.3">
      <c r="A23" s="5">
        <v>20</v>
      </c>
      <c r="B23" s="6">
        <v>0</v>
      </c>
      <c r="C23" s="180"/>
      <c r="D23" s="1"/>
      <c r="E23" s="7"/>
      <c r="F23" s="1"/>
      <c r="G23" s="179" t="e">
        <f>#REF!</f>
        <v>#REF!</v>
      </c>
      <c r="H23" s="1"/>
      <c r="I23" s="166"/>
      <c r="J23" s="1"/>
      <c r="K23" s="8"/>
      <c r="L23" s="1"/>
      <c r="M23" s="182"/>
      <c r="N23" s="182"/>
      <c r="O23" s="1"/>
      <c r="P23" s="10"/>
      <c r="Q23" s="10">
        <f t="shared" si="4"/>
        <v>0</v>
      </c>
      <c r="R23" s="1"/>
      <c r="S23" s="11"/>
      <c r="T23" s="11"/>
      <c r="U23" s="176" t="b">
        <f t="shared" ca="1" si="1"/>
        <v>0</v>
      </c>
      <c r="V23" s="176" t="b">
        <f t="shared" ca="1" si="2"/>
        <v>0</v>
      </c>
      <c r="X23" s="4" t="b">
        <f t="shared" ca="1" si="3"/>
        <v>1</v>
      </c>
    </row>
    <row r="24" spans="1:24" ht="21" hidden="1" customHeight="1" thickBot="1" x14ac:dyDescent="0.3">
      <c r="A24" s="5">
        <v>21</v>
      </c>
      <c r="B24" s="6">
        <v>0</v>
      </c>
      <c r="C24" s="180"/>
      <c r="D24" s="1"/>
      <c r="E24" s="7"/>
      <c r="F24" s="1"/>
      <c r="G24" s="179" t="e">
        <f>#REF!</f>
        <v>#REF!</v>
      </c>
      <c r="H24" s="1"/>
      <c r="I24" s="166"/>
      <c r="J24" s="1"/>
      <c r="K24" s="8"/>
      <c r="L24" s="1"/>
      <c r="M24" s="182"/>
      <c r="N24" s="182"/>
      <c r="O24" s="1"/>
      <c r="P24" s="10"/>
      <c r="Q24" s="10">
        <f t="shared" si="4"/>
        <v>0</v>
      </c>
      <c r="R24" s="1"/>
      <c r="S24" s="11"/>
      <c r="T24" s="11"/>
      <c r="U24" s="176" t="b">
        <f t="shared" ca="1" si="1"/>
        <v>0</v>
      </c>
      <c r="V24" s="176" t="b">
        <f t="shared" ca="1" si="2"/>
        <v>0</v>
      </c>
      <c r="X24" s="4" t="b">
        <f t="shared" ca="1" si="3"/>
        <v>1</v>
      </c>
    </row>
    <row r="25" spans="1:24" ht="21" hidden="1" customHeight="1" thickBot="1" x14ac:dyDescent="0.3">
      <c r="A25" s="5">
        <v>22</v>
      </c>
      <c r="B25" s="6">
        <v>0</v>
      </c>
      <c r="C25" s="180"/>
      <c r="D25" s="1"/>
      <c r="E25" s="7"/>
      <c r="F25" s="1"/>
      <c r="G25" s="179" t="e">
        <f>#REF!</f>
        <v>#REF!</v>
      </c>
      <c r="H25" s="1"/>
      <c r="I25" s="166"/>
      <c r="J25" s="1"/>
      <c r="K25" s="8"/>
      <c r="L25" s="1"/>
      <c r="M25" s="182"/>
      <c r="N25" s="182"/>
      <c r="O25" s="1"/>
      <c r="P25" s="10"/>
      <c r="Q25" s="10">
        <f t="shared" si="4"/>
        <v>0</v>
      </c>
      <c r="R25" s="1"/>
      <c r="S25" s="11"/>
      <c r="T25" s="11"/>
      <c r="U25" s="176" t="b">
        <f t="shared" ca="1" si="1"/>
        <v>0</v>
      </c>
      <c r="V25" s="176" t="b">
        <f t="shared" ca="1" si="2"/>
        <v>0</v>
      </c>
      <c r="X25" s="4" t="b">
        <f t="shared" ca="1" si="3"/>
        <v>1</v>
      </c>
    </row>
    <row r="26" spans="1:24" ht="21" hidden="1" customHeight="1" thickBot="1" x14ac:dyDescent="0.3">
      <c r="A26" s="5">
        <v>23</v>
      </c>
      <c r="B26" s="6">
        <v>0</v>
      </c>
      <c r="C26" s="180"/>
      <c r="D26" s="1"/>
      <c r="E26" s="7"/>
      <c r="F26" s="1"/>
      <c r="G26" s="179" t="e">
        <f>#REF!</f>
        <v>#REF!</v>
      </c>
      <c r="H26" s="1"/>
      <c r="I26" s="166"/>
      <c r="J26" s="1"/>
      <c r="K26" s="8"/>
      <c r="L26" s="1"/>
      <c r="M26" s="182"/>
      <c r="N26" s="182"/>
      <c r="O26" s="1"/>
      <c r="P26" s="10"/>
      <c r="Q26" s="10">
        <f t="shared" si="4"/>
        <v>0</v>
      </c>
      <c r="R26" s="1"/>
      <c r="S26" s="11"/>
      <c r="T26" s="11"/>
      <c r="U26" s="176" t="b">
        <f t="shared" ca="1" si="1"/>
        <v>0</v>
      </c>
      <c r="V26" s="176" t="b">
        <f t="shared" ca="1" si="2"/>
        <v>0</v>
      </c>
      <c r="X26" s="4" t="b">
        <f t="shared" ca="1" si="3"/>
        <v>1</v>
      </c>
    </row>
    <row r="27" spans="1:24" ht="21" hidden="1" customHeight="1" thickBot="1" x14ac:dyDescent="0.3">
      <c r="A27" s="5">
        <v>24</v>
      </c>
      <c r="B27" s="6">
        <v>0</v>
      </c>
      <c r="C27" s="180"/>
      <c r="D27" s="1"/>
      <c r="E27" s="7"/>
      <c r="F27" s="1"/>
      <c r="G27" s="179" t="e">
        <f>#REF!</f>
        <v>#REF!</v>
      </c>
      <c r="H27" s="1"/>
      <c r="I27" s="166"/>
      <c r="J27" s="1"/>
      <c r="K27" s="8"/>
      <c r="L27" s="1"/>
      <c r="M27" s="182"/>
      <c r="N27" s="182"/>
      <c r="O27" s="1"/>
      <c r="P27" s="10"/>
      <c r="Q27" s="10">
        <f t="shared" si="4"/>
        <v>0</v>
      </c>
      <c r="R27" s="1"/>
      <c r="S27" s="11"/>
      <c r="T27" s="11"/>
      <c r="U27" s="176" t="b">
        <f t="shared" ca="1" si="1"/>
        <v>0</v>
      </c>
      <c r="V27" s="176" t="b">
        <f t="shared" ca="1" si="2"/>
        <v>0</v>
      </c>
      <c r="X27" s="4" t="b">
        <f t="shared" ca="1" si="3"/>
        <v>1</v>
      </c>
    </row>
    <row r="28" spans="1:24" s="175" customFormat="1" ht="27.75" thickTop="1" thickBot="1" x14ac:dyDescent="0.3">
      <c r="A28" s="272" t="s">
        <v>36</v>
      </c>
      <c r="B28" s="272"/>
      <c r="C28" s="272" t="s">
        <v>37</v>
      </c>
      <c r="D28" s="174"/>
      <c r="E28" s="273"/>
      <c r="F28" s="274"/>
      <c r="G28" s="275"/>
      <c r="H28" s="274"/>
      <c r="I28" s="276"/>
      <c r="J28" s="274"/>
      <c r="K28" s="184"/>
      <c r="L28" s="274"/>
      <c r="M28" s="276"/>
      <c r="N28" s="276"/>
      <c r="O28" s="274"/>
      <c r="P28" s="276"/>
      <c r="Q28" s="276"/>
      <c r="R28" s="274"/>
      <c r="S28" s="276"/>
      <c r="T28" s="276"/>
      <c r="U28" s="251"/>
      <c r="V28" s="251"/>
      <c r="W28" s="277"/>
      <c r="X28" s="277"/>
    </row>
    <row r="29" spans="1:24" ht="24.75" thickTop="1" thickBot="1" x14ac:dyDescent="0.3">
      <c r="A29" s="234">
        <v>25</v>
      </c>
      <c r="B29" s="234" t="s">
        <v>38</v>
      </c>
      <c r="C29" s="235" t="s">
        <v>39</v>
      </c>
      <c r="D29" s="1"/>
      <c r="E29" s="244">
        <f>'[1]25'!D224</f>
        <v>23</v>
      </c>
      <c r="F29" s="207"/>
      <c r="G29" s="246" t="e">
        <f>#REF!</f>
        <v>#REF!</v>
      </c>
      <c r="H29" s="207"/>
      <c r="I29" s="244" t="e">
        <f>#REF!</f>
        <v>#REF!</v>
      </c>
      <c r="J29" s="207"/>
      <c r="K29" s="8">
        <f>'[1]25'!G224</f>
        <v>0</v>
      </c>
      <c r="L29" s="207"/>
      <c r="M29" s="262"/>
      <c r="N29" s="262"/>
      <c r="O29" s="207"/>
      <c r="P29" s="278">
        <v>1100</v>
      </c>
      <c r="Q29" s="278" t="e">
        <f>P29*I29</f>
        <v>#REF!</v>
      </c>
      <c r="R29" s="207"/>
      <c r="S29" s="271"/>
      <c r="T29" s="271"/>
      <c r="U29" s="251" t="b">
        <f t="shared" ca="1" si="1"/>
        <v>0</v>
      </c>
      <c r="V29" s="251" t="b">
        <f t="shared" ca="1" si="2"/>
        <v>0</v>
      </c>
      <c r="W29" s="256"/>
      <c r="X29" s="256" t="b">
        <f t="shared" ca="1" si="3"/>
        <v>1</v>
      </c>
    </row>
    <row r="30" spans="1:24" ht="24" hidden="1" thickBot="1" x14ac:dyDescent="0.3">
      <c r="A30" s="5">
        <v>26</v>
      </c>
      <c r="B30" s="6">
        <v>0</v>
      </c>
      <c r="C30" s="172"/>
      <c r="D30" s="1"/>
      <c r="E30" s="7"/>
      <c r="F30" s="1"/>
      <c r="G30" s="179" t="e">
        <f>#REF!</f>
        <v>#REF!</v>
      </c>
      <c r="H30" s="1"/>
      <c r="I30" s="166"/>
      <c r="J30" s="1"/>
      <c r="K30" s="8"/>
      <c r="L30" s="1"/>
      <c r="M30" s="182"/>
      <c r="N30" s="182"/>
      <c r="O30" s="1"/>
      <c r="P30" s="165"/>
      <c r="Q30" s="165">
        <f>P30*I30</f>
        <v>0</v>
      </c>
      <c r="R30" s="1"/>
      <c r="S30" s="11"/>
      <c r="T30" s="11"/>
      <c r="U30" s="176" t="b">
        <f t="shared" ca="1" si="1"/>
        <v>0</v>
      </c>
      <c r="V30" s="176" t="b">
        <f t="shared" ca="1" si="2"/>
        <v>0</v>
      </c>
      <c r="X30" s="4" t="b">
        <f t="shared" ca="1" si="3"/>
        <v>1</v>
      </c>
    </row>
    <row r="31" spans="1:24" s="175" customFormat="1" ht="27.75" thickTop="1" thickBot="1" x14ac:dyDescent="0.3">
      <c r="A31" s="272" t="s">
        <v>40</v>
      </c>
      <c r="B31" s="272"/>
      <c r="C31" s="272" t="s">
        <v>41</v>
      </c>
      <c r="D31" s="174"/>
      <c r="E31" s="273"/>
      <c r="F31" s="274"/>
      <c r="G31" s="275"/>
      <c r="H31" s="274"/>
      <c r="I31" s="276"/>
      <c r="J31" s="274"/>
      <c r="K31" s="184"/>
      <c r="L31" s="274"/>
      <c r="M31" s="276"/>
      <c r="N31" s="276"/>
      <c r="O31" s="274"/>
      <c r="P31" s="276"/>
      <c r="Q31" s="276"/>
      <c r="R31" s="274"/>
      <c r="S31" s="276"/>
      <c r="T31" s="276"/>
      <c r="U31" s="251"/>
      <c r="V31" s="251"/>
      <c r="W31" s="277"/>
      <c r="X31" s="277"/>
    </row>
    <row r="32" spans="1:24" ht="27" customHeight="1" thickTop="1" thickBot="1" x14ac:dyDescent="0.3">
      <c r="A32" s="234">
        <v>27</v>
      </c>
      <c r="B32" s="234" t="s">
        <v>42</v>
      </c>
      <c r="C32" s="235" t="s">
        <v>43</v>
      </c>
      <c r="D32" s="1"/>
      <c r="E32" s="244" t="e">
        <f>#REF!</f>
        <v>#REF!</v>
      </c>
      <c r="F32" s="207"/>
      <c r="G32" s="246" t="e">
        <f>#REF!</f>
        <v>#REF!</v>
      </c>
      <c r="H32" s="207"/>
      <c r="I32" s="244" t="e">
        <f>#REF!</f>
        <v>#REF!</v>
      </c>
      <c r="J32" s="207"/>
      <c r="K32" s="8">
        <f>'[1]27'!G224</f>
        <v>0</v>
      </c>
      <c r="L32" s="207"/>
      <c r="M32" s="262">
        <v>42502</v>
      </c>
      <c r="N32" s="262" t="s">
        <v>166</v>
      </c>
      <c r="O32" s="207"/>
      <c r="P32" s="270"/>
      <c r="Q32" s="270"/>
      <c r="R32" s="207"/>
      <c r="S32" s="271"/>
      <c r="T32" s="271"/>
      <c r="U32" s="251" t="b">
        <f t="shared" ca="1" si="1"/>
        <v>0</v>
      </c>
      <c r="V32" s="251" t="b">
        <f t="shared" ca="1" si="2"/>
        <v>1</v>
      </c>
      <c r="W32" s="256"/>
      <c r="X32" s="256" t="b">
        <f t="shared" ca="1" si="3"/>
        <v>0</v>
      </c>
    </row>
    <row r="33" spans="1:24" ht="27" customHeight="1" thickBot="1" x14ac:dyDescent="0.3">
      <c r="A33" s="234">
        <v>28</v>
      </c>
      <c r="B33" s="234" t="s">
        <v>44</v>
      </c>
      <c r="C33" s="235" t="s">
        <v>45</v>
      </c>
      <c r="D33" s="1"/>
      <c r="E33" s="244" t="e">
        <f>#REF!</f>
        <v>#REF!</v>
      </c>
      <c r="F33" s="207"/>
      <c r="G33" s="246" t="e">
        <f>#REF!</f>
        <v>#REF!</v>
      </c>
      <c r="H33" s="207"/>
      <c r="I33" s="244" t="e">
        <f>#REF!</f>
        <v>#REF!</v>
      </c>
      <c r="J33" s="207"/>
      <c r="K33" s="8">
        <f>'[1]28'!G224</f>
        <v>0</v>
      </c>
      <c r="L33" s="207"/>
      <c r="M33" s="262">
        <v>42417</v>
      </c>
      <c r="N33" s="262" t="s">
        <v>167</v>
      </c>
      <c r="O33" s="207"/>
      <c r="P33" s="270"/>
      <c r="Q33" s="270"/>
      <c r="R33" s="207"/>
      <c r="S33" s="271"/>
      <c r="T33" s="271"/>
      <c r="U33" s="251" t="b">
        <f t="shared" ca="1" si="1"/>
        <v>0</v>
      </c>
      <c r="V33" s="251" t="b">
        <f t="shared" ca="1" si="2"/>
        <v>1</v>
      </c>
      <c r="W33" s="256"/>
      <c r="X33" s="256" t="b">
        <f t="shared" ca="1" si="3"/>
        <v>0</v>
      </c>
    </row>
    <row r="34" spans="1:24" ht="27" hidden="1" customHeight="1" thickBot="1" x14ac:dyDescent="0.3">
      <c r="A34" s="5">
        <v>29</v>
      </c>
      <c r="B34" s="6">
        <v>0</v>
      </c>
      <c r="C34" s="172"/>
      <c r="D34" s="1"/>
      <c r="E34" s="7"/>
      <c r="F34" s="1"/>
      <c r="G34" s="179" t="e">
        <f>#REF!</f>
        <v>#REF!</v>
      </c>
      <c r="H34" s="1"/>
      <c r="I34" s="166"/>
      <c r="J34" s="1"/>
      <c r="K34" s="8"/>
      <c r="L34" s="1"/>
      <c r="M34" s="182"/>
      <c r="N34" s="182"/>
      <c r="O34" s="1"/>
      <c r="P34" s="10"/>
      <c r="Q34" s="10"/>
      <c r="R34" s="1"/>
      <c r="S34" s="11"/>
      <c r="T34" s="11"/>
      <c r="U34" s="176" t="b">
        <f t="shared" ca="1" si="1"/>
        <v>0</v>
      </c>
      <c r="V34" s="176" t="b">
        <f t="shared" ca="1" si="2"/>
        <v>0</v>
      </c>
      <c r="X34" s="4" t="b">
        <f t="shared" ca="1" si="3"/>
        <v>1</v>
      </c>
    </row>
    <row r="35" spans="1:24" s="175" customFormat="1" ht="27.75" thickTop="1" thickBot="1" x14ac:dyDescent="0.3">
      <c r="A35" s="272"/>
      <c r="B35" s="272"/>
      <c r="C35" s="272" t="s">
        <v>46</v>
      </c>
      <c r="D35" s="174"/>
      <c r="E35" s="273"/>
      <c r="F35" s="274"/>
      <c r="G35" s="275"/>
      <c r="H35" s="274"/>
      <c r="I35" s="276"/>
      <c r="J35" s="274"/>
      <c r="K35" s="184"/>
      <c r="L35" s="274"/>
      <c r="M35" s="276"/>
      <c r="N35" s="276"/>
      <c r="O35" s="274"/>
      <c r="P35" s="276"/>
      <c r="Q35" s="276"/>
      <c r="R35" s="274"/>
      <c r="S35" s="276"/>
      <c r="T35" s="276"/>
      <c r="U35" s="251"/>
      <c r="V35" s="251"/>
      <c r="W35" s="277"/>
      <c r="X35" s="277"/>
    </row>
    <row r="36" spans="1:24" ht="21" customHeight="1" thickTop="1" thickBot="1" x14ac:dyDescent="0.3">
      <c r="A36" s="234">
        <v>30</v>
      </c>
      <c r="B36" s="234" t="s">
        <v>47</v>
      </c>
      <c r="C36" s="235" t="s">
        <v>48</v>
      </c>
      <c r="D36" s="1"/>
      <c r="E36" s="244" t="e">
        <f>#REF!</f>
        <v>#REF!</v>
      </c>
      <c r="F36" s="207"/>
      <c r="G36" s="246" t="e">
        <f>#REF!</f>
        <v>#REF!</v>
      </c>
      <c r="H36" s="207"/>
      <c r="I36" s="244" t="e">
        <f>#REF!</f>
        <v>#REF!</v>
      </c>
      <c r="J36" s="207"/>
      <c r="K36" s="8" t="e">
        <f>#REF!</f>
        <v>#REF!</v>
      </c>
      <c r="L36" s="207"/>
      <c r="M36" s="262"/>
      <c r="N36" s="262"/>
      <c r="O36" s="207"/>
      <c r="P36" s="270"/>
      <c r="Q36" s="270"/>
      <c r="R36" s="207"/>
      <c r="S36" s="271"/>
      <c r="T36" s="271"/>
      <c r="U36" s="251" t="b">
        <f t="shared" ca="1" si="1"/>
        <v>0</v>
      </c>
      <c r="V36" s="251" t="b">
        <f t="shared" ca="1" si="2"/>
        <v>0</v>
      </c>
      <c r="W36" s="256"/>
      <c r="X36" s="256" t="b">
        <f t="shared" ca="1" si="3"/>
        <v>1</v>
      </c>
    </row>
    <row r="37" spans="1:24" ht="21" customHeight="1" thickBot="1" x14ac:dyDescent="0.3">
      <c r="A37" s="234">
        <v>31</v>
      </c>
      <c r="B37" s="234" t="s">
        <v>49</v>
      </c>
      <c r="C37" s="235" t="s">
        <v>50</v>
      </c>
      <c r="D37" s="1"/>
      <c r="E37" s="244">
        <f>'[1]31'!D224</f>
        <v>5</v>
      </c>
      <c r="F37" s="207"/>
      <c r="G37" s="246" t="e">
        <f>#REF!</f>
        <v>#REF!</v>
      </c>
      <c r="H37" s="207"/>
      <c r="I37" s="244">
        <f>'[1]31'!H224</f>
        <v>4</v>
      </c>
      <c r="J37" s="207"/>
      <c r="K37" s="8">
        <f>'[1]31'!G224</f>
        <v>0</v>
      </c>
      <c r="L37" s="207"/>
      <c r="M37" s="262">
        <v>42856</v>
      </c>
      <c r="N37" s="262" t="s">
        <v>51</v>
      </c>
      <c r="O37" s="207"/>
      <c r="P37" s="270"/>
      <c r="Q37" s="270"/>
      <c r="R37" s="207"/>
      <c r="S37" s="271"/>
      <c r="T37" s="271"/>
      <c r="U37" s="251" t="b">
        <f t="shared" ca="1" si="1"/>
        <v>0</v>
      </c>
      <c r="V37" s="251" t="b">
        <f t="shared" ca="1" si="2"/>
        <v>0</v>
      </c>
      <c r="W37" s="256"/>
      <c r="X37" s="256" t="b">
        <f t="shared" ca="1" si="3"/>
        <v>0</v>
      </c>
    </row>
    <row r="38" spans="1:24" ht="21" customHeight="1" thickBot="1" x14ac:dyDescent="0.3">
      <c r="A38" s="234">
        <v>32</v>
      </c>
      <c r="B38" s="234" t="s">
        <v>52</v>
      </c>
      <c r="C38" s="235" t="s">
        <v>53</v>
      </c>
      <c r="D38" s="1"/>
      <c r="E38" s="244">
        <f>'[1]32'!D224</f>
        <v>5</v>
      </c>
      <c r="F38" s="207"/>
      <c r="G38" s="246" t="e">
        <f>#REF!</f>
        <v>#REF!</v>
      </c>
      <c r="H38" s="207"/>
      <c r="I38" s="244">
        <f>'[1]32'!H224</f>
        <v>4</v>
      </c>
      <c r="J38" s="207"/>
      <c r="K38" s="8">
        <f>'[1]32'!G224</f>
        <v>0</v>
      </c>
      <c r="L38" s="207"/>
      <c r="M38" s="262">
        <v>42856</v>
      </c>
      <c r="N38" s="262" t="s">
        <v>54</v>
      </c>
      <c r="O38" s="207"/>
      <c r="P38" s="270"/>
      <c r="Q38" s="270"/>
      <c r="R38" s="207"/>
      <c r="S38" s="271"/>
      <c r="T38" s="271"/>
      <c r="U38" s="251" t="b">
        <f t="shared" ca="1" si="1"/>
        <v>0</v>
      </c>
      <c r="V38" s="251" t="b">
        <f t="shared" ca="1" si="2"/>
        <v>0</v>
      </c>
      <c r="W38" s="256"/>
      <c r="X38" s="256" t="b">
        <f t="shared" ca="1" si="3"/>
        <v>0</v>
      </c>
    </row>
    <row r="39" spans="1:24" ht="21" customHeight="1" thickBot="1" x14ac:dyDescent="0.3">
      <c r="A39" s="234">
        <v>33</v>
      </c>
      <c r="B39" s="234" t="s">
        <v>55</v>
      </c>
      <c r="C39" s="235" t="s">
        <v>56</v>
      </c>
      <c r="D39" s="1"/>
      <c r="E39" s="244">
        <f>'[1]33'!D224</f>
        <v>5</v>
      </c>
      <c r="F39" s="207"/>
      <c r="G39" s="246" t="e">
        <f>#REF!</f>
        <v>#REF!</v>
      </c>
      <c r="H39" s="207"/>
      <c r="I39" s="244">
        <f>'[1]33'!H224</f>
        <v>4</v>
      </c>
      <c r="J39" s="207"/>
      <c r="K39" s="8">
        <f>'[1]33'!G224</f>
        <v>0</v>
      </c>
      <c r="L39" s="207"/>
      <c r="M39" s="262">
        <v>42856</v>
      </c>
      <c r="N39" s="262" t="s">
        <v>57</v>
      </c>
      <c r="O39" s="207"/>
      <c r="P39" s="270"/>
      <c r="Q39" s="270"/>
      <c r="R39" s="207"/>
      <c r="S39" s="271"/>
      <c r="T39" s="271"/>
      <c r="U39" s="251" t="b">
        <f t="shared" ca="1" si="1"/>
        <v>0</v>
      </c>
      <c r="V39" s="251" t="b">
        <f t="shared" ca="1" si="2"/>
        <v>0</v>
      </c>
      <c r="W39" s="256"/>
      <c r="X39" s="256" t="b">
        <f t="shared" ca="1" si="3"/>
        <v>0</v>
      </c>
    </row>
    <row r="40" spans="1:24" ht="21" customHeight="1" thickBot="1" x14ac:dyDescent="0.3">
      <c r="A40" s="234">
        <v>34</v>
      </c>
      <c r="B40" s="234" t="s">
        <v>58</v>
      </c>
      <c r="C40" s="235" t="s">
        <v>59</v>
      </c>
      <c r="D40" s="1"/>
      <c r="E40" s="244">
        <f>'[1]34'!D224</f>
        <v>5</v>
      </c>
      <c r="F40" s="207"/>
      <c r="G40" s="246" t="e">
        <f>#REF!</f>
        <v>#REF!</v>
      </c>
      <c r="H40" s="207"/>
      <c r="I40" s="244">
        <f>'[1]34'!H224</f>
        <v>4</v>
      </c>
      <c r="J40" s="207"/>
      <c r="K40" s="8">
        <f>'[1]34'!G224</f>
        <v>0</v>
      </c>
      <c r="L40" s="207"/>
      <c r="M40" s="262">
        <v>42856</v>
      </c>
      <c r="N40" s="262" t="s">
        <v>60</v>
      </c>
      <c r="O40" s="207"/>
      <c r="P40" s="270"/>
      <c r="Q40" s="270"/>
      <c r="R40" s="207"/>
      <c r="S40" s="271"/>
      <c r="T40" s="271"/>
      <c r="U40" s="251" t="b">
        <f t="shared" ca="1" si="1"/>
        <v>0</v>
      </c>
      <c r="V40" s="251" t="b">
        <f t="shared" ca="1" si="2"/>
        <v>0</v>
      </c>
      <c r="W40" s="256"/>
      <c r="X40" s="256" t="b">
        <f t="shared" ca="1" si="3"/>
        <v>0</v>
      </c>
    </row>
    <row r="41" spans="1:24" ht="21" customHeight="1" thickBot="1" x14ac:dyDescent="0.3">
      <c r="A41" s="234">
        <v>35</v>
      </c>
      <c r="B41" s="234" t="s">
        <v>61</v>
      </c>
      <c r="C41" s="235" t="s">
        <v>62</v>
      </c>
      <c r="D41" s="1"/>
      <c r="E41" s="244">
        <f>'[1]35'!D224</f>
        <v>5</v>
      </c>
      <c r="F41" s="207"/>
      <c r="G41" s="246" t="e">
        <f>#REF!</f>
        <v>#REF!</v>
      </c>
      <c r="H41" s="207"/>
      <c r="I41" s="244">
        <f>'[1]35'!H224</f>
        <v>4</v>
      </c>
      <c r="J41" s="207"/>
      <c r="K41" s="8">
        <f>'[1]35'!G224</f>
        <v>0</v>
      </c>
      <c r="L41" s="207"/>
      <c r="M41" s="262">
        <v>42856</v>
      </c>
      <c r="N41" s="262" t="s">
        <v>63</v>
      </c>
      <c r="O41" s="207"/>
      <c r="P41" s="270"/>
      <c r="Q41" s="270"/>
      <c r="R41" s="207"/>
      <c r="S41" s="271"/>
      <c r="T41" s="271"/>
      <c r="U41" s="251" t="b">
        <f t="shared" ca="1" si="1"/>
        <v>0</v>
      </c>
      <c r="V41" s="251" t="b">
        <f t="shared" ca="1" si="2"/>
        <v>0</v>
      </c>
      <c r="W41" s="256"/>
      <c r="X41" s="256" t="b">
        <f t="shared" ca="1" si="3"/>
        <v>0</v>
      </c>
    </row>
    <row r="42" spans="1:24" ht="21" customHeight="1" thickBot="1" x14ac:dyDescent="0.3">
      <c r="A42" s="234">
        <v>36</v>
      </c>
      <c r="B42" s="234" t="s">
        <v>64</v>
      </c>
      <c r="C42" s="235" t="s">
        <v>65</v>
      </c>
      <c r="D42" s="1"/>
      <c r="E42" s="244">
        <f>'[1]36'!D224</f>
        <v>5</v>
      </c>
      <c r="F42" s="207"/>
      <c r="G42" s="246" t="e">
        <f>#REF!</f>
        <v>#REF!</v>
      </c>
      <c r="H42" s="207"/>
      <c r="I42" s="244">
        <f>'[1]36'!H224</f>
        <v>4</v>
      </c>
      <c r="J42" s="207"/>
      <c r="K42" s="8">
        <f>'[1]36'!G224</f>
        <v>0</v>
      </c>
      <c r="L42" s="207"/>
      <c r="M42" s="262">
        <v>42856</v>
      </c>
      <c r="N42" s="262" t="s">
        <v>66</v>
      </c>
      <c r="O42" s="207"/>
      <c r="P42" s="270"/>
      <c r="Q42" s="270"/>
      <c r="R42" s="207"/>
      <c r="S42" s="271"/>
      <c r="T42" s="271"/>
      <c r="U42" s="251" t="b">
        <f t="shared" ca="1" si="1"/>
        <v>0</v>
      </c>
      <c r="V42" s="251" t="b">
        <f t="shared" ca="1" si="2"/>
        <v>0</v>
      </c>
      <c r="W42" s="256"/>
      <c r="X42" s="256" t="b">
        <f t="shared" ca="1" si="3"/>
        <v>0</v>
      </c>
    </row>
    <row r="43" spans="1:24" ht="21" customHeight="1" thickBot="1" x14ac:dyDescent="0.3">
      <c r="A43" s="234">
        <v>37</v>
      </c>
      <c r="B43" s="234" t="s">
        <v>67</v>
      </c>
      <c r="C43" s="235" t="s">
        <v>68</v>
      </c>
      <c r="D43" s="1"/>
      <c r="E43" s="244">
        <f>'[1]37'!D224</f>
        <v>0</v>
      </c>
      <c r="F43" s="207"/>
      <c r="G43" s="246">
        <f>'3'!E111</f>
        <v>0</v>
      </c>
      <c r="H43" s="207"/>
      <c r="I43" s="244">
        <f>'[1]37'!H224</f>
        <v>0</v>
      </c>
      <c r="J43" s="207"/>
      <c r="K43" s="8">
        <f>'[1]37'!G224</f>
        <v>0</v>
      </c>
      <c r="L43" s="207"/>
      <c r="M43" s="262"/>
      <c r="N43" s="262"/>
      <c r="O43" s="207"/>
      <c r="P43" s="270"/>
      <c r="Q43" s="270"/>
      <c r="R43" s="207"/>
      <c r="S43" s="271"/>
      <c r="T43" s="271"/>
      <c r="U43" s="251" t="b">
        <f t="shared" ca="1" si="1"/>
        <v>0</v>
      </c>
      <c r="V43" s="251" t="b">
        <f t="shared" ca="1" si="2"/>
        <v>0</v>
      </c>
      <c r="W43" s="256"/>
      <c r="X43" s="256" t="b">
        <f t="shared" ca="1" si="3"/>
        <v>1</v>
      </c>
    </row>
    <row r="44" spans="1:24" ht="21" customHeight="1" thickBot="1" x14ac:dyDescent="0.3">
      <c r="A44" s="234">
        <v>38</v>
      </c>
      <c r="B44" s="234" t="s">
        <v>69</v>
      </c>
      <c r="C44" s="235" t="s">
        <v>70</v>
      </c>
      <c r="D44" s="1"/>
      <c r="E44" s="244">
        <f>'[1]38'!D224</f>
        <v>0</v>
      </c>
      <c r="F44" s="207"/>
      <c r="G44" s="246">
        <f>'3'!E112</f>
        <v>0</v>
      </c>
      <c r="H44" s="207"/>
      <c r="I44" s="244">
        <f>'[1]38'!H224</f>
        <v>0</v>
      </c>
      <c r="J44" s="207"/>
      <c r="K44" s="8">
        <f>'[1]38'!G224</f>
        <v>0</v>
      </c>
      <c r="L44" s="207"/>
      <c r="M44" s="262"/>
      <c r="N44" s="262"/>
      <c r="O44" s="207"/>
      <c r="P44" s="270"/>
      <c r="Q44" s="270"/>
      <c r="R44" s="207"/>
      <c r="S44" s="271"/>
      <c r="T44" s="271"/>
      <c r="U44" s="251" t="b">
        <f t="shared" ca="1" si="1"/>
        <v>0</v>
      </c>
      <c r="V44" s="251" t="b">
        <f t="shared" ca="1" si="2"/>
        <v>0</v>
      </c>
      <c r="W44" s="256"/>
      <c r="X44" s="256" t="b">
        <f t="shared" ca="1" si="3"/>
        <v>1</v>
      </c>
    </row>
    <row r="45" spans="1:24" ht="21" customHeight="1" thickBot="1" x14ac:dyDescent="0.3">
      <c r="A45" s="234">
        <v>39</v>
      </c>
      <c r="B45" s="234" t="s">
        <v>71</v>
      </c>
      <c r="C45" s="235" t="s">
        <v>72</v>
      </c>
      <c r="D45" s="1"/>
      <c r="E45" s="244">
        <f>'[1]39'!D224</f>
        <v>0</v>
      </c>
      <c r="F45" s="207"/>
      <c r="G45" s="246">
        <f>'3'!E113</f>
        <v>0</v>
      </c>
      <c r="H45" s="207"/>
      <c r="I45" s="244">
        <f>'[1]39'!H224</f>
        <v>0</v>
      </c>
      <c r="J45" s="207"/>
      <c r="K45" s="8">
        <f>'[1]39'!G224</f>
        <v>0</v>
      </c>
      <c r="L45" s="207"/>
      <c r="M45" s="262"/>
      <c r="N45" s="262"/>
      <c r="O45" s="207"/>
      <c r="P45" s="270"/>
      <c r="Q45" s="270"/>
      <c r="R45" s="207"/>
      <c r="S45" s="271"/>
      <c r="T45" s="271"/>
      <c r="U45" s="251" t="b">
        <f t="shared" ca="1" si="1"/>
        <v>0</v>
      </c>
      <c r="V45" s="251" t="b">
        <f t="shared" ca="1" si="2"/>
        <v>0</v>
      </c>
      <c r="W45" s="256"/>
      <c r="X45" s="256" t="b">
        <f t="shared" ca="1" si="3"/>
        <v>1</v>
      </c>
    </row>
    <row r="46" spans="1:24" ht="21" customHeight="1" thickBot="1" x14ac:dyDescent="0.3">
      <c r="A46" s="234">
        <v>40</v>
      </c>
      <c r="B46" s="234" t="s">
        <v>73</v>
      </c>
      <c r="C46" s="235" t="s">
        <v>74</v>
      </c>
      <c r="D46" s="1"/>
      <c r="E46" s="244">
        <f>'[1]40'!D224</f>
        <v>0</v>
      </c>
      <c r="F46" s="207"/>
      <c r="G46" s="246">
        <f>'3'!E114</f>
        <v>0</v>
      </c>
      <c r="H46" s="207"/>
      <c r="I46" s="244">
        <f>'[1]40'!H224</f>
        <v>0</v>
      </c>
      <c r="J46" s="207"/>
      <c r="K46" s="8">
        <f>'[1]40'!G224</f>
        <v>0</v>
      </c>
      <c r="L46" s="207"/>
      <c r="M46" s="262"/>
      <c r="N46" s="262"/>
      <c r="O46" s="207"/>
      <c r="P46" s="270"/>
      <c r="Q46" s="270"/>
      <c r="R46" s="207"/>
      <c r="S46" s="271"/>
      <c r="T46" s="271"/>
      <c r="U46" s="251" t="b">
        <f t="shared" ca="1" si="1"/>
        <v>0</v>
      </c>
      <c r="V46" s="251" t="b">
        <f t="shared" ca="1" si="2"/>
        <v>0</v>
      </c>
      <c r="W46" s="256"/>
      <c r="X46" s="256" t="b">
        <f t="shared" ca="1" si="3"/>
        <v>1</v>
      </c>
    </row>
    <row r="47" spans="1:24" ht="21" customHeight="1" thickBot="1" x14ac:dyDescent="0.3">
      <c r="A47" s="234">
        <v>41</v>
      </c>
      <c r="B47" s="234" t="s">
        <v>75</v>
      </c>
      <c r="C47" s="235" t="s">
        <v>76</v>
      </c>
      <c r="D47" s="1"/>
      <c r="E47" s="244">
        <f>'[1]41'!D224</f>
        <v>0</v>
      </c>
      <c r="F47" s="207"/>
      <c r="G47" s="246">
        <f>'3'!E115</f>
        <v>0</v>
      </c>
      <c r="H47" s="207"/>
      <c r="I47" s="244">
        <f>'[1]41'!H224</f>
        <v>0</v>
      </c>
      <c r="J47" s="207"/>
      <c r="K47" s="8">
        <f>'[1]41'!G224</f>
        <v>0</v>
      </c>
      <c r="L47" s="207"/>
      <c r="M47" s="262"/>
      <c r="N47" s="262"/>
      <c r="O47" s="207"/>
      <c r="P47" s="270"/>
      <c r="Q47" s="270"/>
      <c r="R47" s="207"/>
      <c r="S47" s="271"/>
      <c r="T47" s="271"/>
      <c r="U47" s="251" t="b">
        <f t="shared" ca="1" si="1"/>
        <v>0</v>
      </c>
      <c r="V47" s="251" t="b">
        <f t="shared" ca="1" si="2"/>
        <v>0</v>
      </c>
      <c r="W47" s="256"/>
      <c r="X47" s="256" t="b">
        <f t="shared" ca="1" si="3"/>
        <v>1</v>
      </c>
    </row>
    <row r="48" spans="1:24" ht="21" customHeight="1" thickBot="1" x14ac:dyDescent="0.3">
      <c r="A48" s="234">
        <v>42</v>
      </c>
      <c r="B48" s="234" t="s">
        <v>77</v>
      </c>
      <c r="C48" s="235" t="s">
        <v>78</v>
      </c>
      <c r="D48" s="1"/>
      <c r="E48" s="244">
        <f>'[1]42'!D224</f>
        <v>0</v>
      </c>
      <c r="F48" s="207"/>
      <c r="G48" s="246">
        <f>'3'!E116</f>
        <v>0</v>
      </c>
      <c r="H48" s="207"/>
      <c r="I48" s="244">
        <f>'[1]42'!H224</f>
        <v>0</v>
      </c>
      <c r="J48" s="207"/>
      <c r="K48" s="8">
        <f>'[1]42'!G224</f>
        <v>0</v>
      </c>
      <c r="L48" s="207"/>
      <c r="M48" s="262"/>
      <c r="N48" s="262"/>
      <c r="O48" s="207"/>
      <c r="P48" s="270"/>
      <c r="Q48" s="270"/>
      <c r="R48" s="207"/>
      <c r="S48" s="271"/>
      <c r="T48" s="271"/>
      <c r="U48" s="251" t="b">
        <f t="shared" ca="1" si="1"/>
        <v>0</v>
      </c>
      <c r="V48" s="251" t="b">
        <f t="shared" ca="1" si="2"/>
        <v>0</v>
      </c>
      <c r="W48" s="256"/>
      <c r="X48" s="256" t="b">
        <f t="shared" ca="1" si="3"/>
        <v>1</v>
      </c>
    </row>
    <row r="49" spans="1:38" ht="21" customHeight="1" thickBot="1" x14ac:dyDescent="0.3">
      <c r="A49" s="234">
        <v>43</v>
      </c>
      <c r="B49" s="234" t="s">
        <v>79</v>
      </c>
      <c r="C49" s="235" t="s">
        <v>80</v>
      </c>
      <c r="D49" s="1"/>
      <c r="E49" s="244">
        <f>'[1]43'!D224</f>
        <v>0</v>
      </c>
      <c r="F49" s="207"/>
      <c r="G49" s="246">
        <f>'3'!E117</f>
        <v>0</v>
      </c>
      <c r="H49" s="207"/>
      <c r="I49" s="244">
        <f>'[1]43'!H224</f>
        <v>0</v>
      </c>
      <c r="J49" s="207"/>
      <c r="K49" s="8">
        <f>'[1]43'!G224</f>
        <v>0</v>
      </c>
      <c r="L49" s="207"/>
      <c r="M49" s="262"/>
      <c r="N49" s="262"/>
      <c r="O49" s="207"/>
      <c r="P49" s="270"/>
      <c r="Q49" s="270"/>
      <c r="R49" s="207"/>
      <c r="S49" s="271"/>
      <c r="T49" s="271"/>
      <c r="U49" s="251" t="b">
        <f t="shared" ca="1" si="1"/>
        <v>0</v>
      </c>
      <c r="V49" s="251" t="b">
        <f t="shared" ca="1" si="2"/>
        <v>0</v>
      </c>
      <c r="W49" s="256"/>
      <c r="X49" s="256" t="b">
        <f t="shared" ca="1" si="3"/>
        <v>1</v>
      </c>
    </row>
    <row r="50" spans="1:38" ht="21" customHeight="1" thickBot="1" x14ac:dyDescent="0.3">
      <c r="A50" s="234">
        <v>44</v>
      </c>
      <c r="B50" s="234" t="s">
        <v>81</v>
      </c>
      <c r="C50" s="235" t="s">
        <v>82</v>
      </c>
      <c r="D50" s="1"/>
      <c r="E50" s="244" t="e">
        <f>#REF!</f>
        <v>#REF!</v>
      </c>
      <c r="F50" s="207"/>
      <c r="G50" s="246" t="e">
        <f>#REF!</f>
        <v>#REF!</v>
      </c>
      <c r="H50" s="207"/>
      <c r="I50" s="244" t="e">
        <f>#REF!</f>
        <v>#REF!</v>
      </c>
      <c r="J50" s="207"/>
      <c r="K50" s="8">
        <f>'[1]44'!G224</f>
        <v>0</v>
      </c>
      <c r="L50" s="207"/>
      <c r="M50" s="262">
        <v>43221</v>
      </c>
      <c r="N50" s="262" t="s">
        <v>83</v>
      </c>
      <c r="O50" s="207"/>
      <c r="P50" s="270"/>
      <c r="Q50" s="270"/>
      <c r="R50" s="207"/>
      <c r="S50" s="271"/>
      <c r="T50" s="271"/>
      <c r="U50" s="251" t="b">
        <f t="shared" ca="1" si="1"/>
        <v>0</v>
      </c>
      <c r="V50" s="251" t="b">
        <f t="shared" ca="1" si="2"/>
        <v>0</v>
      </c>
      <c r="W50" s="256"/>
      <c r="X50" s="256" t="b">
        <f t="shared" ca="1" si="3"/>
        <v>0</v>
      </c>
    </row>
    <row r="51" spans="1:38" ht="21" customHeight="1" thickBot="1" x14ac:dyDescent="0.3">
      <c r="A51" s="234">
        <v>45</v>
      </c>
      <c r="B51" s="234" t="s">
        <v>84</v>
      </c>
      <c r="C51" s="235" t="s">
        <v>85</v>
      </c>
      <c r="D51" s="1"/>
      <c r="E51" s="244" t="e">
        <f>#REF!</f>
        <v>#REF!</v>
      </c>
      <c r="F51" s="207"/>
      <c r="G51" s="246" t="e">
        <f>#REF!</f>
        <v>#REF!</v>
      </c>
      <c r="H51" s="207"/>
      <c r="I51" s="244" t="e">
        <f>#REF!</f>
        <v>#REF!</v>
      </c>
      <c r="J51" s="207"/>
      <c r="K51" s="8">
        <f>'[1]45'!G224</f>
        <v>0</v>
      </c>
      <c r="L51" s="207"/>
      <c r="M51" s="262">
        <v>42742</v>
      </c>
      <c r="N51" s="262" t="s">
        <v>86</v>
      </c>
      <c r="O51" s="207"/>
      <c r="P51" s="270"/>
      <c r="Q51" s="270"/>
      <c r="R51" s="207"/>
      <c r="S51" s="271"/>
      <c r="T51" s="271"/>
      <c r="U51" s="251" t="b">
        <f t="shared" ca="1" si="1"/>
        <v>0</v>
      </c>
      <c r="V51" s="251" t="b">
        <f t="shared" ca="1" si="2"/>
        <v>0</v>
      </c>
      <c r="W51" s="256"/>
      <c r="X51" s="256" t="b">
        <f t="shared" ca="1" si="3"/>
        <v>0</v>
      </c>
    </row>
    <row r="52" spans="1:38" ht="21" customHeight="1" thickBot="1" x14ac:dyDescent="0.3">
      <c r="A52" s="234">
        <v>46</v>
      </c>
      <c r="B52" s="234" t="s">
        <v>87</v>
      </c>
      <c r="C52" s="235" t="s">
        <v>88</v>
      </c>
      <c r="D52" s="1"/>
      <c r="E52" s="244" t="e">
        <f>#REF!</f>
        <v>#REF!</v>
      </c>
      <c r="F52" s="207"/>
      <c r="G52" s="246" t="e">
        <f>#REF!</f>
        <v>#REF!</v>
      </c>
      <c r="H52" s="207"/>
      <c r="I52" s="244" t="e">
        <f>#REF!</f>
        <v>#REF!</v>
      </c>
      <c r="J52" s="207"/>
      <c r="K52" s="8">
        <f>'[1]46'!G224</f>
        <v>0</v>
      </c>
      <c r="L52" s="207"/>
      <c r="M52" s="262">
        <v>43221</v>
      </c>
      <c r="N52" s="262" t="s">
        <v>89</v>
      </c>
      <c r="O52" s="207"/>
      <c r="P52" s="270"/>
      <c r="Q52" s="270"/>
      <c r="R52" s="207"/>
      <c r="S52" s="271"/>
      <c r="T52" s="271"/>
      <c r="U52" s="251" t="b">
        <f t="shared" ca="1" si="1"/>
        <v>0</v>
      </c>
      <c r="V52" s="251" t="b">
        <f t="shared" ca="1" si="2"/>
        <v>0</v>
      </c>
      <c r="W52" s="256"/>
      <c r="X52" s="256" t="b">
        <f t="shared" ca="1" si="3"/>
        <v>0</v>
      </c>
    </row>
    <row r="53" spans="1:38" ht="21" hidden="1" customHeight="1" thickBot="1" x14ac:dyDescent="0.3">
      <c r="A53" s="5">
        <v>47</v>
      </c>
      <c r="B53" s="6">
        <v>0</v>
      </c>
      <c r="C53" s="180"/>
      <c r="D53" s="1"/>
      <c r="E53" s="7"/>
      <c r="F53" s="1"/>
      <c r="G53" s="179">
        <f>'3'!E121</f>
        <v>0</v>
      </c>
      <c r="H53" s="1"/>
      <c r="I53" s="166"/>
      <c r="J53" s="1"/>
      <c r="K53" s="8"/>
      <c r="L53" s="1"/>
      <c r="M53" s="182"/>
      <c r="N53" s="182"/>
      <c r="O53" s="1"/>
      <c r="P53" s="10"/>
      <c r="Q53" s="10"/>
      <c r="R53" s="1"/>
      <c r="S53" s="11"/>
      <c r="T53" s="11"/>
      <c r="U53" s="176" t="b">
        <f t="shared" ca="1" si="1"/>
        <v>0</v>
      </c>
      <c r="V53" s="176" t="b">
        <f t="shared" ca="1" si="2"/>
        <v>0</v>
      </c>
      <c r="X53" s="4" t="b">
        <f t="shared" ca="1" si="3"/>
        <v>1</v>
      </c>
    </row>
    <row r="54" spans="1:38" ht="21" hidden="1" customHeight="1" thickBot="1" x14ac:dyDescent="0.3">
      <c r="A54" s="5">
        <v>48</v>
      </c>
      <c r="B54" s="6">
        <v>0</v>
      </c>
      <c r="C54" s="180"/>
      <c r="D54" s="1"/>
      <c r="E54" s="7"/>
      <c r="F54" s="1"/>
      <c r="G54" s="179">
        <f>'3'!E122</f>
        <v>0</v>
      </c>
      <c r="H54" s="1"/>
      <c r="I54" s="166"/>
      <c r="J54" s="1"/>
      <c r="K54" s="8"/>
      <c r="L54" s="1"/>
      <c r="M54" s="182"/>
      <c r="N54" s="182"/>
      <c r="O54" s="1"/>
      <c r="P54" s="10"/>
      <c r="Q54" s="10"/>
      <c r="R54" s="1"/>
      <c r="S54" s="11"/>
      <c r="T54" s="11"/>
      <c r="U54" s="176" t="b">
        <f t="shared" ca="1" si="1"/>
        <v>0</v>
      </c>
      <c r="V54" s="176" t="b">
        <f t="shared" ca="1" si="2"/>
        <v>0</v>
      </c>
      <c r="X54" s="4" t="b">
        <f t="shared" ca="1" si="3"/>
        <v>1</v>
      </c>
    </row>
    <row r="55" spans="1:38" ht="21" hidden="1" customHeight="1" thickBot="1" x14ac:dyDescent="0.3">
      <c r="A55" s="5">
        <v>49</v>
      </c>
      <c r="B55" s="6">
        <v>0</v>
      </c>
      <c r="C55" s="180"/>
      <c r="D55" s="1"/>
      <c r="E55" s="7"/>
      <c r="F55" s="1"/>
      <c r="G55" s="179">
        <f>'3'!E123</f>
        <v>0</v>
      </c>
      <c r="H55" s="1"/>
      <c r="I55" s="166"/>
      <c r="J55" s="1"/>
      <c r="K55" s="8"/>
      <c r="L55" s="1"/>
      <c r="M55" s="182"/>
      <c r="N55" s="182"/>
      <c r="O55" s="1"/>
      <c r="P55" s="10"/>
      <c r="Q55" s="10"/>
      <c r="R55" s="1"/>
      <c r="S55" s="11"/>
      <c r="T55" s="11"/>
      <c r="U55" s="176" t="b">
        <f t="shared" ca="1" si="1"/>
        <v>0</v>
      </c>
      <c r="V55" s="176" t="b">
        <f t="shared" ca="1" si="2"/>
        <v>0</v>
      </c>
      <c r="X55" s="4" t="b">
        <f t="shared" ca="1" si="3"/>
        <v>1</v>
      </c>
    </row>
    <row r="56" spans="1:38" ht="21" hidden="1" customHeight="1" thickBot="1" x14ac:dyDescent="0.3">
      <c r="A56" s="5">
        <v>50</v>
      </c>
      <c r="B56" s="6">
        <v>0</v>
      </c>
      <c r="C56" s="180"/>
      <c r="D56" s="1"/>
      <c r="E56" s="7"/>
      <c r="F56" s="1"/>
      <c r="G56" s="179">
        <f>'3'!E124</f>
        <v>0</v>
      </c>
      <c r="H56" s="1"/>
      <c r="I56" s="166"/>
      <c r="J56" s="1"/>
      <c r="K56" s="8"/>
      <c r="L56" s="1"/>
      <c r="M56" s="182"/>
      <c r="N56" s="182"/>
      <c r="O56" s="1"/>
      <c r="P56" s="10"/>
      <c r="Q56" s="10"/>
      <c r="R56" s="1"/>
      <c r="S56" s="11"/>
      <c r="T56" s="11"/>
      <c r="U56" s="176" t="b">
        <f t="shared" ca="1" si="1"/>
        <v>0</v>
      </c>
      <c r="V56" s="176" t="b">
        <f t="shared" ca="1" si="2"/>
        <v>0</v>
      </c>
      <c r="X56" s="4" t="b">
        <f t="shared" ca="1" si="3"/>
        <v>1</v>
      </c>
    </row>
    <row r="57" spans="1:38" s="175" customFormat="1" ht="27.75" thickTop="1" thickBot="1" x14ac:dyDescent="0.3">
      <c r="A57" s="272" t="s">
        <v>90</v>
      </c>
      <c r="B57" s="272"/>
      <c r="C57" s="272" t="s">
        <v>90</v>
      </c>
      <c r="D57" s="174"/>
      <c r="E57" s="273"/>
      <c r="F57" s="274"/>
      <c r="G57" s="275"/>
      <c r="H57" s="274"/>
      <c r="I57" s="276"/>
      <c r="J57" s="274"/>
      <c r="K57" s="184"/>
      <c r="L57" s="274"/>
      <c r="M57" s="276"/>
      <c r="N57" s="276"/>
      <c r="O57" s="274"/>
      <c r="P57" s="276"/>
      <c r="Q57" s="276"/>
      <c r="R57" s="274"/>
      <c r="S57" s="276"/>
      <c r="T57" s="276"/>
      <c r="U57" s="251"/>
      <c r="V57" s="251"/>
      <c r="W57" s="277"/>
      <c r="X57" s="277"/>
    </row>
    <row r="58" spans="1:38" ht="27.75" customHeight="1" thickTop="1" thickBot="1" x14ac:dyDescent="0.3">
      <c r="A58" s="279">
        <v>51</v>
      </c>
      <c r="B58" s="279" t="s">
        <v>91</v>
      </c>
      <c r="C58" s="235" t="s">
        <v>92</v>
      </c>
      <c r="D58" s="1"/>
      <c r="E58" s="244" t="e">
        <f>#REF!</f>
        <v>#REF!</v>
      </c>
      <c r="F58" s="207"/>
      <c r="G58" s="246" t="e">
        <f>#REF!</f>
        <v>#REF!</v>
      </c>
      <c r="H58" s="207"/>
      <c r="I58" s="244" t="e">
        <f>#REF!</f>
        <v>#REF!</v>
      </c>
      <c r="J58" s="207"/>
      <c r="K58" s="8" t="e">
        <f>#REF!</f>
        <v>#REF!</v>
      </c>
      <c r="L58" s="207"/>
      <c r="M58" s="262"/>
      <c r="N58" s="262"/>
      <c r="O58" s="207"/>
      <c r="P58" s="270"/>
      <c r="Q58" s="270"/>
      <c r="R58" s="207"/>
      <c r="S58" s="271"/>
      <c r="T58" s="271"/>
      <c r="U58" s="251" t="b">
        <f t="shared" ca="1" si="1"/>
        <v>0</v>
      </c>
      <c r="V58" s="251" t="b">
        <f t="shared" ca="1" si="2"/>
        <v>0</v>
      </c>
      <c r="W58" s="256"/>
      <c r="X58" s="256" t="b">
        <f t="shared" ca="1" si="3"/>
        <v>1</v>
      </c>
    </row>
    <row r="59" spans="1:38" ht="27.75" customHeight="1" thickBot="1" x14ac:dyDescent="0.3">
      <c r="A59" s="279">
        <v>52</v>
      </c>
      <c r="B59" s="279" t="s">
        <v>93</v>
      </c>
      <c r="C59" s="235" t="s">
        <v>94</v>
      </c>
      <c r="D59" s="1"/>
      <c r="E59" s="244">
        <f>'[1]52'!D224</f>
        <v>1</v>
      </c>
      <c r="F59" s="207"/>
      <c r="G59" s="246" t="e">
        <f>#REF!</f>
        <v>#REF!</v>
      </c>
      <c r="H59" s="207"/>
      <c r="I59" s="244" t="e">
        <f>#REF!</f>
        <v>#REF!</v>
      </c>
      <c r="J59" s="207"/>
      <c r="K59" s="8">
        <f>'[1]52'!G224</f>
        <v>0</v>
      </c>
      <c r="L59" s="207"/>
      <c r="M59" s="262"/>
      <c r="N59" s="262"/>
      <c r="O59" s="207"/>
      <c r="P59" s="270"/>
      <c r="Q59" s="270"/>
      <c r="R59" s="207"/>
      <c r="S59" s="271"/>
      <c r="T59" s="271"/>
      <c r="U59" s="251" t="b">
        <f t="shared" ca="1" si="1"/>
        <v>0</v>
      </c>
      <c r="V59" s="251" t="b">
        <f t="shared" ca="1" si="2"/>
        <v>0</v>
      </c>
      <c r="W59" s="256"/>
      <c r="X59" s="256" t="b">
        <f t="shared" ca="1" si="3"/>
        <v>1</v>
      </c>
    </row>
    <row r="60" spans="1:38" ht="27.75" customHeight="1" thickBot="1" x14ac:dyDescent="0.3">
      <c r="A60" s="279">
        <v>53</v>
      </c>
      <c r="B60" s="279" t="s">
        <v>95</v>
      </c>
      <c r="C60" s="235" t="s">
        <v>96</v>
      </c>
      <c r="D60" s="1"/>
      <c r="E60" s="244">
        <f>'[1]53'!D224</f>
        <v>0</v>
      </c>
      <c r="F60" s="207"/>
      <c r="G60" s="246" t="e">
        <f>#REF!</f>
        <v>#REF!</v>
      </c>
      <c r="H60" s="207"/>
      <c r="I60" s="244">
        <f>'[1]53'!H224</f>
        <v>0</v>
      </c>
      <c r="J60" s="207"/>
      <c r="K60" s="8">
        <f>'[1]53'!G224</f>
        <v>0</v>
      </c>
      <c r="L60" s="207"/>
      <c r="M60" s="262"/>
      <c r="N60" s="262"/>
      <c r="O60" s="207"/>
      <c r="P60" s="270"/>
      <c r="Q60" s="270"/>
      <c r="R60" s="207"/>
      <c r="S60" s="271"/>
      <c r="T60" s="271"/>
      <c r="U60" s="251" t="b">
        <f t="shared" ca="1" si="1"/>
        <v>0</v>
      </c>
      <c r="V60" s="251" t="b">
        <f t="shared" ca="1" si="2"/>
        <v>0</v>
      </c>
      <c r="W60" s="256"/>
      <c r="X60" s="256" t="b">
        <f t="shared" ca="1" si="3"/>
        <v>1</v>
      </c>
    </row>
    <row r="61" spans="1:38" ht="27.75" customHeight="1" thickBot="1" x14ac:dyDescent="0.3">
      <c r="A61" s="279">
        <v>54</v>
      </c>
      <c r="B61" s="279" t="s">
        <v>97</v>
      </c>
      <c r="C61" s="235" t="s">
        <v>98</v>
      </c>
      <c r="D61" s="1"/>
      <c r="E61" s="244">
        <f>'[1]54'!D224</f>
        <v>0</v>
      </c>
      <c r="F61" s="207"/>
      <c r="G61" s="246" t="e">
        <f>#REF!</f>
        <v>#REF!</v>
      </c>
      <c r="H61" s="207"/>
      <c r="I61" s="244">
        <f>'[1]54'!H224</f>
        <v>0</v>
      </c>
      <c r="J61" s="207"/>
      <c r="K61" s="8">
        <f>'[1]54'!G224</f>
        <v>0</v>
      </c>
      <c r="L61" s="207"/>
      <c r="M61" s="262"/>
      <c r="N61" s="262"/>
      <c r="O61" s="207"/>
      <c r="P61" s="270"/>
      <c r="Q61" s="270"/>
      <c r="R61" s="207"/>
      <c r="S61" s="271"/>
      <c r="T61" s="271"/>
      <c r="U61" s="251" t="b">
        <f t="shared" ca="1" si="1"/>
        <v>0</v>
      </c>
      <c r="V61" s="251" t="b">
        <f t="shared" ca="1" si="2"/>
        <v>0</v>
      </c>
      <c r="W61" s="256"/>
      <c r="X61" s="256" t="b">
        <f t="shared" ca="1" si="3"/>
        <v>1</v>
      </c>
    </row>
    <row r="62" spans="1:38" ht="27.75" customHeight="1" thickBot="1" x14ac:dyDescent="0.3">
      <c r="A62" s="279">
        <v>55</v>
      </c>
      <c r="B62" s="279" t="s">
        <v>99</v>
      </c>
      <c r="C62" s="235" t="s">
        <v>100</v>
      </c>
      <c r="D62" s="1"/>
      <c r="E62" s="244" t="e">
        <f>#REF!</f>
        <v>#REF!</v>
      </c>
      <c r="F62" s="207"/>
      <c r="G62" s="246" t="e">
        <f>#REF!</f>
        <v>#REF!</v>
      </c>
      <c r="H62" s="207"/>
      <c r="I62" s="244" t="e">
        <f>#REF!</f>
        <v>#REF!</v>
      </c>
      <c r="J62" s="207"/>
      <c r="K62" s="8" t="e">
        <f>#REF!</f>
        <v>#REF!</v>
      </c>
      <c r="L62" s="207"/>
      <c r="M62" s="262">
        <v>42542</v>
      </c>
      <c r="N62" s="262" t="s">
        <v>154</v>
      </c>
      <c r="O62" s="207"/>
      <c r="P62" s="278">
        <v>55</v>
      </c>
      <c r="Q62" s="278" t="e">
        <f>P62*I62</f>
        <v>#REF!</v>
      </c>
      <c r="R62" s="207"/>
      <c r="S62" s="271"/>
      <c r="T62" s="271"/>
      <c r="U62" s="251" t="b">
        <f t="shared" ca="1" si="1"/>
        <v>0</v>
      </c>
      <c r="V62" s="251" t="b">
        <f t="shared" ca="1" si="2"/>
        <v>0</v>
      </c>
      <c r="W62" s="256"/>
      <c r="X62" s="256" t="b">
        <f t="shared" ca="1" si="3"/>
        <v>0</v>
      </c>
    </row>
    <row r="63" spans="1:38" ht="27.75" hidden="1" customHeight="1" thickBot="1" x14ac:dyDescent="0.3">
      <c r="A63" s="12"/>
      <c r="B63" s="6">
        <v>0</v>
      </c>
      <c r="C63" s="180"/>
      <c r="D63" s="1"/>
      <c r="E63" s="7"/>
      <c r="F63" s="1"/>
      <c r="G63" s="179"/>
      <c r="H63" s="1"/>
      <c r="I63" s="166"/>
      <c r="J63" s="1"/>
      <c r="K63" s="8"/>
      <c r="L63" s="1"/>
      <c r="M63" s="182"/>
      <c r="N63" s="182"/>
      <c r="O63" s="1"/>
      <c r="P63" s="10"/>
      <c r="Q63" s="10"/>
      <c r="R63" s="1"/>
      <c r="S63" s="11"/>
      <c r="T63" s="11"/>
      <c r="U63" s="176" t="b">
        <f t="shared" ca="1" si="1"/>
        <v>0</v>
      </c>
      <c r="V63" s="176" t="b">
        <f t="shared" ca="1" si="2"/>
        <v>0</v>
      </c>
      <c r="X63" s="4" t="b">
        <f t="shared" ca="1" si="3"/>
        <v>1</v>
      </c>
    </row>
    <row r="64" spans="1:38" ht="24" thickBot="1" x14ac:dyDescent="0.35">
      <c r="A64" s="279">
        <v>50</v>
      </c>
      <c r="B64" s="279" t="s">
        <v>192</v>
      </c>
      <c r="C64" s="235" t="s">
        <v>193</v>
      </c>
      <c r="D64" s="7"/>
      <c r="E64" s="280" t="e">
        <f>#REF!</f>
        <v>#REF!</v>
      </c>
      <c r="F64" s="281"/>
      <c r="G64" s="280" t="e">
        <f>#REF!</f>
        <v>#REF!</v>
      </c>
      <c r="H64" s="282"/>
      <c r="I64" s="280" t="e">
        <f>#REF!</f>
        <v>#REF!</v>
      </c>
      <c r="J64" s="283"/>
      <c r="K64" s="1"/>
      <c r="L64" s="262"/>
      <c r="M64" s="262"/>
      <c r="N64" s="207"/>
      <c r="O64" s="278"/>
      <c r="P64" s="278"/>
      <c r="Q64" s="207"/>
      <c r="R64" s="271"/>
      <c r="S64" s="271"/>
      <c r="T64" s="279"/>
      <c r="U64" s="279" t="b">
        <f t="shared" ca="1" si="1"/>
        <v>0</v>
      </c>
      <c r="V64" s="235"/>
      <c r="W64" s="244"/>
      <c r="X64" s="207"/>
      <c r="Y64" s="179"/>
      <c r="Z64" s="1"/>
      <c r="AA64" s="166"/>
      <c r="AB64" s="1"/>
      <c r="AC64" s="8"/>
      <c r="AD64" s="1"/>
      <c r="AE64" s="182"/>
      <c r="AF64" s="182"/>
      <c r="AG64" s="1"/>
      <c r="AH64" s="165"/>
      <c r="AI64" s="165"/>
      <c r="AJ64" s="1"/>
      <c r="AK64" s="11"/>
      <c r="AL64" s="11"/>
    </row>
  </sheetData>
  <autoFilter ref="A3:T63">
    <filterColumn colId="1">
      <filters blank="1">
        <filter val="I L E-IGE01"/>
        <filter val="I LE-I GE0 1"/>
        <filter val="I LE-IG E01"/>
        <filter val="I LE-IGE01"/>
        <filter val="IL E- IGE01"/>
        <filter val="IL E-IGE01"/>
        <filter val="ILE - EBV01"/>
        <filter val="ILE - EBV02"/>
        <filter val="ILE -IGE01"/>
        <filter val="ILE- IGE01"/>
        <filter val="ILE-ALE02"/>
        <filter val="ILE-BRUOB"/>
        <filter val="ILE‐CMV01"/>
        <filter val="ILE‐CMV03"/>
        <filter val="ILE-DNA01"/>
        <filter val="ILE-EBC01"/>
        <filter val="ILE-EBC03"/>
        <filter val="ILE-I G E0 1"/>
        <filter val="ILE-I G E01"/>
        <filter val="ILE-I GE01"/>
        <filter val="ILE-IG E 01"/>
        <filter val="ILE-IG E01"/>
        <filter val="ILE-IGE 0 1"/>
        <filter val="ILE-IGE 01"/>
        <filter val="ILE-IGE0 1"/>
        <filter val="ILE-IGE01"/>
        <filter val="ILE-IGE03"/>
        <filter val="ILE-ML15"/>
        <filter val="ILE‐RUB01"/>
        <filter val="ILE‐RUB03"/>
        <filter val="ILE-SCG210"/>
        <filter val="ILE-TGG01"/>
        <filter val="ILE‐TOX01"/>
        <filter val="ILE‐TOX03"/>
        <filter val="ILE-TPG01"/>
        <filter val="ILE-VAR01"/>
        <filter val="ILE-VAR03"/>
        <filter val="LIE-MJSO2"/>
      </filters>
    </filterColumn>
  </autoFilter>
  <conditionalFormatting sqref="B21:B22">
    <cfRule type="expression" dxfId="138" priority="442">
      <formula>AND((K21-TODAY())&lt;60,TODAY()&lt;=K21)</formula>
    </cfRule>
  </conditionalFormatting>
  <conditionalFormatting sqref="B29">
    <cfRule type="expression" dxfId="137" priority="441">
      <formula>AND((I1048576-TODAY())&lt;60,TODAY()&lt;=I1048576)</formula>
    </cfRule>
  </conditionalFormatting>
  <conditionalFormatting sqref="B21:B22">
    <cfRule type="expression" dxfId="136" priority="440">
      <formula>AND((K21-TODAY())&lt;60,TODAY()&lt;=K21)</formula>
    </cfRule>
  </conditionalFormatting>
  <conditionalFormatting sqref="B29 B61">
    <cfRule type="expression" dxfId="135" priority="439">
      <formula>AND((L1048570-TODAY())&lt;60,TODAY()&lt;=L1048570)</formula>
    </cfRule>
  </conditionalFormatting>
  <conditionalFormatting sqref="B59:B61">
    <cfRule type="expression" dxfId="134" priority="438">
      <formula>AND((L28-TODAY())&lt;60,TODAY()&lt;=L28)</formula>
    </cfRule>
  </conditionalFormatting>
  <conditionalFormatting sqref="B29">
    <cfRule type="expression" dxfId="133" priority="437">
      <formula>AND((K29-TODAY())&lt;60,TODAY()&lt;=K29)</formula>
    </cfRule>
  </conditionalFormatting>
  <conditionalFormatting sqref="B29">
    <cfRule type="expression" dxfId="132" priority="435">
      <formula>AND((K29-TODAY())&lt;60,TODAY()&lt;=K29)</formula>
    </cfRule>
  </conditionalFormatting>
  <conditionalFormatting sqref="B29">
    <cfRule type="expression" dxfId="131" priority="434">
      <formula>AND((L1048570-TODAY())&lt;60,TODAY()&lt;=L1048570)</formula>
    </cfRule>
  </conditionalFormatting>
  <conditionalFormatting sqref="B29">
    <cfRule type="expression" dxfId="130" priority="433">
      <formula>AND((L1048570-TODAY())&lt;60,TODAY()&lt;=L1048570)</formula>
    </cfRule>
  </conditionalFormatting>
  <conditionalFormatting sqref="B29">
    <cfRule type="expression" dxfId="129" priority="443">
      <formula>AND((I1048576-TODAY())&lt;60,TODAY()&lt;=I1048576)</formula>
    </cfRule>
  </conditionalFormatting>
  <conditionalFormatting sqref="B21:B22 B59:B61">
    <cfRule type="expression" dxfId="128" priority="432">
      <formula>AND((L1048567-TODAY())&lt;60,TODAY()&lt;=L1048567)</formula>
    </cfRule>
  </conditionalFormatting>
  <conditionalFormatting sqref="B19:B22">
    <cfRule type="expression" dxfId="127" priority="431">
      <formula>AND((L1048567-TODAY())&lt;60,TODAY()&lt;=L1048567)</formula>
    </cfRule>
  </conditionalFormatting>
  <conditionalFormatting sqref="E5 G13:G27 G29:G30 G32:G34 G36:G56 G58:G62">
    <cfRule type="cellIs" dxfId="126" priority="429" operator="lessThan">
      <formula>1</formula>
    </cfRule>
  </conditionalFormatting>
  <conditionalFormatting sqref="E6:E11">
    <cfRule type="cellIs" dxfId="125" priority="428" operator="lessThan">
      <formula>1</formula>
    </cfRule>
  </conditionalFormatting>
  <conditionalFormatting sqref="I5">
    <cfRule type="cellIs" dxfId="124" priority="427" operator="lessThan">
      <formula>1</formula>
    </cfRule>
  </conditionalFormatting>
  <conditionalFormatting sqref="I5">
    <cfRule type="cellIs" dxfId="123" priority="426" operator="lessThan">
      <formula>1</formula>
    </cfRule>
  </conditionalFormatting>
  <conditionalFormatting sqref="I6:I11">
    <cfRule type="cellIs" dxfId="122" priority="425" operator="lessThan">
      <formula>1</formula>
    </cfRule>
  </conditionalFormatting>
  <conditionalFormatting sqref="I6:I11">
    <cfRule type="cellIs" dxfId="121" priority="424" operator="lessThan">
      <formula>1</formula>
    </cfRule>
  </conditionalFormatting>
  <conditionalFormatting sqref="K5">
    <cfRule type="cellIs" dxfId="120" priority="423" operator="lessThan">
      <formula>1</formula>
    </cfRule>
  </conditionalFormatting>
  <conditionalFormatting sqref="K6:K11">
    <cfRule type="cellIs" dxfId="119" priority="422" operator="lessThan">
      <formula>1</formula>
    </cfRule>
  </conditionalFormatting>
  <conditionalFormatting sqref="M11">
    <cfRule type="expression" dxfId="118" priority="411">
      <formula>AND((R1048576-TODAY())&lt;15,TODAY()&lt;R1048576)</formula>
    </cfRule>
  </conditionalFormatting>
  <conditionalFormatting sqref="E13:E27">
    <cfRule type="cellIs" dxfId="117" priority="410" operator="lessThan">
      <formula>1</formula>
    </cfRule>
  </conditionalFormatting>
  <conditionalFormatting sqref="I13:I27">
    <cfRule type="cellIs" dxfId="116" priority="409" operator="lessThan">
      <formula>1</formula>
    </cfRule>
  </conditionalFormatting>
  <conditionalFormatting sqref="I13:I27">
    <cfRule type="cellIs" dxfId="115" priority="408" operator="lessThan">
      <formula>1</formula>
    </cfRule>
  </conditionalFormatting>
  <conditionalFormatting sqref="K13:K25">
    <cfRule type="cellIs" dxfId="114" priority="407" operator="lessThan">
      <formula>1</formula>
    </cfRule>
  </conditionalFormatting>
  <conditionalFormatting sqref="K26:K27">
    <cfRule type="cellIs" dxfId="113" priority="400" operator="lessThan">
      <formula>1</formula>
    </cfRule>
  </conditionalFormatting>
  <conditionalFormatting sqref="E29:E30">
    <cfRule type="cellIs" dxfId="112" priority="389" operator="lessThan">
      <formula>1</formula>
    </cfRule>
  </conditionalFormatting>
  <conditionalFormatting sqref="I29:I30">
    <cfRule type="cellIs" dxfId="111" priority="388" operator="lessThan">
      <formula>1</formula>
    </cfRule>
  </conditionalFormatting>
  <conditionalFormatting sqref="I29:I30">
    <cfRule type="cellIs" dxfId="110" priority="387" operator="lessThan">
      <formula>1</formula>
    </cfRule>
  </conditionalFormatting>
  <conditionalFormatting sqref="K29:K30">
    <cfRule type="cellIs" dxfId="109" priority="386" operator="lessThan">
      <formula>1</formula>
    </cfRule>
  </conditionalFormatting>
  <conditionalFormatting sqref="E32:E34">
    <cfRule type="cellIs" dxfId="108" priority="367" operator="lessThan">
      <formula>1</formula>
    </cfRule>
  </conditionalFormatting>
  <conditionalFormatting sqref="I32:I34">
    <cfRule type="cellIs" dxfId="107" priority="366" operator="lessThan">
      <formula>1</formula>
    </cfRule>
  </conditionalFormatting>
  <conditionalFormatting sqref="I32:I34">
    <cfRule type="cellIs" dxfId="106" priority="365" operator="lessThan">
      <formula>1</formula>
    </cfRule>
  </conditionalFormatting>
  <conditionalFormatting sqref="K32:K34">
    <cfRule type="cellIs" dxfId="105" priority="364" operator="lessThan">
      <formula>1</formula>
    </cfRule>
  </conditionalFormatting>
  <conditionalFormatting sqref="E36:E55">
    <cfRule type="cellIs" dxfId="104" priority="345" operator="lessThan">
      <formula>1</formula>
    </cfRule>
  </conditionalFormatting>
  <conditionalFormatting sqref="I36:I55">
    <cfRule type="cellIs" dxfId="103" priority="344" operator="lessThan">
      <formula>1</formula>
    </cfRule>
  </conditionalFormatting>
  <conditionalFormatting sqref="I36:I55">
    <cfRule type="cellIs" dxfId="102" priority="343" operator="lessThan">
      <formula>1</formula>
    </cfRule>
  </conditionalFormatting>
  <conditionalFormatting sqref="K36:K55">
    <cfRule type="cellIs" dxfId="101" priority="342" operator="lessThan">
      <formula>1</formula>
    </cfRule>
  </conditionalFormatting>
  <conditionalFormatting sqref="E56">
    <cfRule type="cellIs" dxfId="100" priority="323" operator="lessThan">
      <formula>1</formula>
    </cfRule>
  </conditionalFormatting>
  <conditionalFormatting sqref="I56">
    <cfRule type="cellIs" dxfId="99" priority="322" operator="lessThan">
      <formula>1</formula>
    </cfRule>
  </conditionalFormatting>
  <conditionalFormatting sqref="I56">
    <cfRule type="cellIs" dxfId="98" priority="321" operator="lessThan">
      <formula>1</formula>
    </cfRule>
  </conditionalFormatting>
  <conditionalFormatting sqref="K56">
    <cfRule type="cellIs" dxfId="97" priority="320" operator="lessThan">
      <formula>1</formula>
    </cfRule>
  </conditionalFormatting>
  <conditionalFormatting sqref="E30">
    <cfRule type="cellIs" dxfId="96" priority="308" operator="lessThan">
      <formula>1</formula>
    </cfRule>
  </conditionalFormatting>
  <conditionalFormatting sqref="I30">
    <cfRule type="cellIs" dxfId="95" priority="307" operator="lessThan">
      <formula>1</formula>
    </cfRule>
  </conditionalFormatting>
  <conditionalFormatting sqref="I30">
    <cfRule type="cellIs" dxfId="94" priority="306" operator="lessThan">
      <formula>1</formula>
    </cfRule>
  </conditionalFormatting>
  <conditionalFormatting sqref="K30">
    <cfRule type="cellIs" dxfId="93" priority="305" operator="lessThan">
      <formula>1</formula>
    </cfRule>
  </conditionalFormatting>
  <conditionalFormatting sqref="E34">
    <cfRule type="cellIs" dxfId="92" priority="285" operator="lessThan">
      <formula>1</formula>
    </cfRule>
  </conditionalFormatting>
  <conditionalFormatting sqref="I34">
    <cfRule type="cellIs" dxfId="91" priority="284" operator="lessThan">
      <formula>1</formula>
    </cfRule>
  </conditionalFormatting>
  <conditionalFormatting sqref="I34">
    <cfRule type="cellIs" dxfId="90" priority="283" operator="lessThan">
      <formula>1</formula>
    </cfRule>
  </conditionalFormatting>
  <conditionalFormatting sqref="K34">
    <cfRule type="cellIs" dxfId="89" priority="282" operator="lessThan">
      <formula>1</formula>
    </cfRule>
  </conditionalFormatting>
  <conditionalFormatting sqref="E34">
    <cfRule type="cellIs" dxfId="88" priority="272" operator="lessThan">
      <formula>1</formula>
    </cfRule>
  </conditionalFormatting>
  <conditionalFormatting sqref="I34">
    <cfRule type="cellIs" dxfId="87" priority="271" operator="lessThan">
      <formula>1</formula>
    </cfRule>
  </conditionalFormatting>
  <conditionalFormatting sqref="I34">
    <cfRule type="cellIs" dxfId="86" priority="270" operator="lessThan">
      <formula>1</formula>
    </cfRule>
  </conditionalFormatting>
  <conditionalFormatting sqref="K34">
    <cfRule type="cellIs" dxfId="85" priority="269" operator="lessThan">
      <formula>1</formula>
    </cfRule>
  </conditionalFormatting>
  <conditionalFormatting sqref="E53:E56">
    <cfRule type="cellIs" dxfId="84" priority="248" operator="lessThan">
      <formula>1</formula>
    </cfRule>
  </conditionalFormatting>
  <conditionalFormatting sqref="I53:I56">
    <cfRule type="cellIs" dxfId="83" priority="247" operator="lessThan">
      <formula>1</formula>
    </cfRule>
  </conditionalFormatting>
  <conditionalFormatting sqref="I53:I56">
    <cfRule type="cellIs" dxfId="82" priority="246" operator="lessThan">
      <formula>1</formula>
    </cfRule>
  </conditionalFormatting>
  <conditionalFormatting sqref="K53:K56">
    <cfRule type="cellIs" dxfId="81" priority="245" operator="lessThan">
      <formula>1</formula>
    </cfRule>
  </conditionalFormatting>
  <conditionalFormatting sqref="E53:E56">
    <cfRule type="cellIs" dxfId="80" priority="226" operator="lessThan">
      <formula>1</formula>
    </cfRule>
  </conditionalFormatting>
  <conditionalFormatting sqref="I53:I56">
    <cfRule type="cellIs" dxfId="79" priority="225" operator="lessThan">
      <formula>1</formula>
    </cfRule>
  </conditionalFormatting>
  <conditionalFormatting sqref="I53:I56">
    <cfRule type="cellIs" dxfId="78" priority="224" operator="lessThan">
      <formula>1</formula>
    </cfRule>
  </conditionalFormatting>
  <conditionalFormatting sqref="K53:K56">
    <cfRule type="cellIs" dxfId="77" priority="223" operator="lessThan">
      <formula>1</formula>
    </cfRule>
  </conditionalFormatting>
  <conditionalFormatting sqref="E53:E56">
    <cfRule type="cellIs" dxfId="76" priority="213" operator="lessThan">
      <formula>1</formula>
    </cfRule>
  </conditionalFormatting>
  <conditionalFormatting sqref="I53:I56">
    <cfRule type="cellIs" dxfId="75" priority="212" operator="lessThan">
      <formula>1</formula>
    </cfRule>
  </conditionalFormatting>
  <conditionalFormatting sqref="I53:I56">
    <cfRule type="cellIs" dxfId="74" priority="211" operator="lessThan">
      <formula>1</formula>
    </cfRule>
  </conditionalFormatting>
  <conditionalFormatting sqref="K53:K56">
    <cfRule type="cellIs" dxfId="73" priority="210" operator="lessThan">
      <formula>1</formula>
    </cfRule>
  </conditionalFormatting>
  <conditionalFormatting sqref="E8:E11">
    <cfRule type="cellIs" dxfId="72" priority="197" operator="lessThan">
      <formula>1</formula>
    </cfRule>
  </conditionalFormatting>
  <conditionalFormatting sqref="I8:I11">
    <cfRule type="cellIs" dxfId="71" priority="196" operator="lessThan">
      <formula>1</formula>
    </cfRule>
  </conditionalFormatting>
  <conditionalFormatting sqref="I8:I11">
    <cfRule type="cellIs" dxfId="70" priority="195" operator="lessThan">
      <formula>1</formula>
    </cfRule>
  </conditionalFormatting>
  <conditionalFormatting sqref="K8:K11">
    <cfRule type="cellIs" dxfId="69" priority="194" operator="lessThan">
      <formula>1</formula>
    </cfRule>
  </conditionalFormatting>
  <conditionalFormatting sqref="M8:M11">
    <cfRule type="expression" dxfId="68" priority="188">
      <formula>AND((R1048569-TODAY())&lt;15,TODAY()&lt;R1048569)</formula>
    </cfRule>
  </conditionalFormatting>
  <conditionalFormatting sqref="E58">
    <cfRule type="cellIs" dxfId="67" priority="167" operator="lessThan">
      <formula>1</formula>
    </cfRule>
  </conditionalFormatting>
  <conditionalFormatting sqref="I58">
    <cfRule type="cellIs" dxfId="66" priority="166" operator="lessThan">
      <formula>1</formula>
    </cfRule>
  </conditionalFormatting>
  <conditionalFormatting sqref="I58">
    <cfRule type="cellIs" dxfId="65" priority="165" operator="lessThan">
      <formula>1</formula>
    </cfRule>
  </conditionalFormatting>
  <conditionalFormatting sqref="K58">
    <cfRule type="cellIs" dxfId="64" priority="164" operator="lessThan">
      <formula>1</formula>
    </cfRule>
  </conditionalFormatting>
  <conditionalFormatting sqref="E59:E61">
    <cfRule type="cellIs" dxfId="63" priority="149" operator="lessThan">
      <formula>1</formula>
    </cfRule>
  </conditionalFormatting>
  <conditionalFormatting sqref="I59:I61">
    <cfRule type="cellIs" dxfId="62" priority="148" operator="lessThan">
      <formula>1</formula>
    </cfRule>
  </conditionalFormatting>
  <conditionalFormatting sqref="I59:I61">
    <cfRule type="cellIs" dxfId="61" priority="147" operator="lessThan">
      <formula>1</formula>
    </cfRule>
  </conditionalFormatting>
  <conditionalFormatting sqref="K59:K61">
    <cfRule type="cellIs" dxfId="60" priority="146" operator="lessThan">
      <formula>1</formula>
    </cfRule>
  </conditionalFormatting>
  <conditionalFormatting sqref="M11">
    <cfRule type="expression" dxfId="59" priority="444">
      <formula>AND((#REF!-TODAY())&lt;15,TODAY()&lt;#REF!)</formula>
    </cfRule>
  </conditionalFormatting>
  <conditionalFormatting sqref="M10">
    <cfRule type="expression" dxfId="58" priority="445">
      <formula>AND((#REF!-TODAY())&lt;15,TODAY()&lt;#REF!)</formula>
    </cfRule>
  </conditionalFormatting>
  <conditionalFormatting sqref="M5:M9 M5:N5">
    <cfRule type="expression" dxfId="57" priority="446">
      <formula>AND((R1048573-TODAY())&lt;15,TODAY()&lt;R1048573)</formula>
    </cfRule>
  </conditionalFormatting>
  <conditionalFormatting sqref="E62:E63 G63">
    <cfRule type="cellIs" dxfId="56" priority="122" operator="lessThan">
      <formula>1</formula>
    </cfRule>
  </conditionalFormatting>
  <conditionalFormatting sqref="I62:I63">
    <cfRule type="cellIs" dxfId="55" priority="121" operator="lessThan">
      <formula>1</formula>
    </cfRule>
  </conditionalFormatting>
  <conditionalFormatting sqref="I62:I63">
    <cfRule type="cellIs" dxfId="54" priority="120" operator="lessThan">
      <formula>1</formula>
    </cfRule>
  </conditionalFormatting>
  <conditionalFormatting sqref="K62:K63">
    <cfRule type="cellIs" dxfId="53" priority="119" operator="lessThan">
      <formula>1</formula>
    </cfRule>
  </conditionalFormatting>
  <conditionalFormatting sqref="C5">
    <cfRule type="expression" dxfId="52" priority="56">
      <formula>AND((M5-TODAY())&lt;60,TODAY()&lt;=M5)</formula>
    </cfRule>
    <cfRule type="expression" dxfId="51" priority="73">
      <formula>AND((M5-TODAY())&lt;180,TODAY()&lt;=M5)</formula>
    </cfRule>
    <cfRule type="expression" dxfId="50" priority="83">
      <formula>TODAY()&gt;=M5</formula>
    </cfRule>
  </conditionalFormatting>
  <conditionalFormatting sqref="C6:C11">
    <cfRule type="expression" dxfId="49" priority="53">
      <formula>AND((M6-TODAY())&lt;60,TODAY()&lt;=M6)</formula>
    </cfRule>
    <cfRule type="expression" dxfId="48" priority="54">
      <formula>AND((M6-TODAY())&lt;180,TODAY()&lt;=M6)</formula>
    </cfRule>
    <cfRule type="expression" dxfId="47" priority="55">
      <formula>TODAY()&gt;=M6</formula>
    </cfRule>
  </conditionalFormatting>
  <conditionalFormatting sqref="C13:C27">
    <cfRule type="expression" dxfId="46" priority="50">
      <formula>AND((M13-TODAY())&lt;60,TODAY()&lt;=M13)</formula>
    </cfRule>
    <cfRule type="expression" dxfId="45" priority="51">
      <formula>AND((M13-TODAY())&lt;180,TODAY()&lt;=M13)</formula>
    </cfRule>
    <cfRule type="expression" dxfId="44" priority="52">
      <formula>TODAY()&gt;=M13</formula>
    </cfRule>
  </conditionalFormatting>
  <conditionalFormatting sqref="C29:C30">
    <cfRule type="expression" dxfId="43" priority="47">
      <formula>AND((M29-TODAY())&lt;60,TODAY()&lt;=M29)</formula>
    </cfRule>
    <cfRule type="expression" dxfId="42" priority="48">
      <formula>AND((M29-TODAY())&lt;180,TODAY()&lt;=M29)</formula>
    </cfRule>
    <cfRule type="expression" dxfId="41" priority="49">
      <formula>TODAY()&gt;=M29</formula>
    </cfRule>
  </conditionalFormatting>
  <conditionalFormatting sqref="C32:C33">
    <cfRule type="expression" dxfId="40" priority="44">
      <formula>AND((M32-TODAY())&lt;60,TODAY()&lt;=M32)</formula>
    </cfRule>
    <cfRule type="expression" dxfId="39" priority="45">
      <formula>AND((M32-TODAY())&lt;180,TODAY()&lt;=M32)</formula>
    </cfRule>
    <cfRule type="expression" dxfId="38" priority="46">
      <formula>TODAY()&gt;=M32</formula>
    </cfRule>
  </conditionalFormatting>
  <conditionalFormatting sqref="C34">
    <cfRule type="expression" dxfId="37" priority="41">
      <formula>AND((M34-TODAY())&lt;60,TODAY()&lt;=M34)</formula>
    </cfRule>
    <cfRule type="expression" dxfId="36" priority="42">
      <formula>AND((M34-TODAY())&lt;180,TODAY()&lt;=M34)</formula>
    </cfRule>
    <cfRule type="expression" dxfId="35" priority="43">
      <formula>TODAY()&gt;=M34</formula>
    </cfRule>
  </conditionalFormatting>
  <conditionalFormatting sqref="C36:C56">
    <cfRule type="expression" dxfId="34" priority="38">
      <formula>AND((M36-TODAY())&lt;60,TODAY()&lt;=M36)</formula>
    </cfRule>
    <cfRule type="expression" dxfId="33" priority="39">
      <formula>AND((M36-TODAY())&lt;180,TODAY()&lt;=M36)</formula>
    </cfRule>
    <cfRule type="expression" dxfId="32" priority="40">
      <formula>TODAY()&gt;=M36</formula>
    </cfRule>
  </conditionalFormatting>
  <conditionalFormatting sqref="C58:C63">
    <cfRule type="expression" dxfId="31" priority="35">
      <formula>AND((M58-TODAY())&lt;60,TODAY()&lt;=M58)</formula>
    </cfRule>
    <cfRule type="expression" dxfId="30" priority="36">
      <formula>AND((M58-TODAY())&lt;180,TODAY()&lt;=M58)</formula>
    </cfRule>
    <cfRule type="expression" dxfId="29" priority="37">
      <formula>TODAY()&gt;=M58</formula>
    </cfRule>
  </conditionalFormatting>
  <conditionalFormatting sqref="G6:G11">
    <cfRule type="cellIs" dxfId="28" priority="28" operator="lessThan">
      <formula>1</formula>
    </cfRule>
  </conditionalFormatting>
  <conditionalFormatting sqref="G8:G11">
    <cfRule type="cellIs" dxfId="27" priority="27" operator="lessThan">
      <formula>1</formula>
    </cfRule>
  </conditionalFormatting>
  <conditionalFormatting sqref="G5">
    <cfRule type="cellIs" dxfId="26" priority="29" operator="lessThan">
      <formula>1</formula>
    </cfRule>
  </conditionalFormatting>
  <conditionalFormatting sqref="M5:N11">
    <cfRule type="containsBlanks" dxfId="25" priority="26">
      <formula>LEN(TRIM(M5))=0</formula>
    </cfRule>
  </conditionalFormatting>
  <conditionalFormatting sqref="M13">
    <cfRule type="expression" dxfId="24" priority="25">
      <formula>AND((R5-TODAY())&lt;15,TODAY()&lt;R5)</formula>
    </cfRule>
  </conditionalFormatting>
  <conditionalFormatting sqref="M13:N13">
    <cfRule type="containsBlanks" dxfId="23" priority="24">
      <formula>LEN(TRIM(M13))=0</formula>
    </cfRule>
  </conditionalFormatting>
  <conditionalFormatting sqref="M14:M27">
    <cfRule type="expression" dxfId="22" priority="23">
      <formula>AND((R6-TODAY())&lt;15,TODAY()&lt;R6)</formula>
    </cfRule>
  </conditionalFormatting>
  <conditionalFormatting sqref="M14:N27">
    <cfRule type="containsBlanks" dxfId="21" priority="22">
      <formula>LEN(TRIM(M14))=0</formula>
    </cfRule>
  </conditionalFormatting>
  <conditionalFormatting sqref="M29:M30">
    <cfRule type="expression" dxfId="20" priority="21">
      <formula>AND((R21-TODAY())&lt;15,TODAY()&lt;R21)</formula>
    </cfRule>
  </conditionalFormatting>
  <conditionalFormatting sqref="M29:N30">
    <cfRule type="containsBlanks" dxfId="19" priority="20">
      <formula>LEN(TRIM(M29))=0</formula>
    </cfRule>
  </conditionalFormatting>
  <conditionalFormatting sqref="M32:M34">
    <cfRule type="expression" dxfId="18" priority="19">
      <formula>AND((R24-TODAY())&lt;15,TODAY()&lt;R24)</formula>
    </cfRule>
  </conditionalFormatting>
  <conditionalFormatting sqref="M32:N34">
    <cfRule type="containsBlanks" dxfId="17" priority="18">
      <formula>LEN(TRIM(M32))=0</formula>
    </cfRule>
  </conditionalFormatting>
  <conditionalFormatting sqref="M36:M56">
    <cfRule type="expression" dxfId="16" priority="17">
      <formula>AND((R28-TODAY())&lt;15,TODAY()&lt;R28)</formula>
    </cfRule>
  </conditionalFormatting>
  <conditionalFormatting sqref="M36:N56">
    <cfRule type="containsBlanks" dxfId="15" priority="16">
      <formula>LEN(TRIM(M36))=0</formula>
    </cfRule>
  </conditionalFormatting>
  <conditionalFormatting sqref="M58:M63">
    <cfRule type="expression" dxfId="14" priority="15">
      <formula>AND((R50-TODAY())&lt;15,TODAY()&lt;R50)</formula>
    </cfRule>
  </conditionalFormatting>
  <conditionalFormatting sqref="M58:N63">
    <cfRule type="containsBlanks" dxfId="13" priority="14">
      <formula>LEN(TRIM(M58))=0</formula>
    </cfRule>
  </conditionalFormatting>
  <conditionalFormatting sqref="V64">
    <cfRule type="expression" dxfId="12" priority="11">
      <formula>AND((AF64-TODAY())&lt;60,TODAY()&lt;=AF64)</formula>
    </cfRule>
    <cfRule type="expression" dxfId="11" priority="12">
      <formula>AND((AF64-TODAY())&lt;180,TODAY()&lt;=AF64)</formula>
    </cfRule>
    <cfRule type="expression" dxfId="10" priority="13">
      <formula>TODAY()&gt;=AF64</formula>
    </cfRule>
  </conditionalFormatting>
  <conditionalFormatting sqref="Y64 F64">
    <cfRule type="cellIs" dxfId="9" priority="10" operator="lessThan">
      <formula>1</formula>
    </cfRule>
  </conditionalFormatting>
  <conditionalFormatting sqref="W64 D64">
    <cfRule type="cellIs" dxfId="8" priority="9" operator="lessThan">
      <formula>1</formula>
    </cfRule>
  </conditionalFormatting>
  <conditionalFormatting sqref="AA64 H64">
    <cfRule type="cellIs" dxfId="7" priority="8" operator="lessThan">
      <formula>1</formula>
    </cfRule>
  </conditionalFormatting>
  <conditionalFormatting sqref="AA64 H64">
    <cfRule type="cellIs" dxfId="6" priority="7" operator="lessThan">
      <formula>1</formula>
    </cfRule>
  </conditionalFormatting>
  <conditionalFormatting sqref="AC64 J64">
    <cfRule type="cellIs" dxfId="5" priority="6" operator="lessThan">
      <formula>1</formula>
    </cfRule>
  </conditionalFormatting>
  <conditionalFormatting sqref="AE64 L64">
    <cfRule type="expression" dxfId="4" priority="5">
      <formula>AND((Q56-TODAY())&lt;15,TODAY()&lt;Q56)</formula>
    </cfRule>
  </conditionalFormatting>
  <conditionalFormatting sqref="AE64:AF64 L64:M64">
    <cfRule type="containsBlanks" dxfId="3" priority="4">
      <formula>LEN(TRIM(L64))=0</formula>
    </cfRule>
  </conditionalFormatting>
  <conditionalFormatting sqref="C64">
    <cfRule type="expression" dxfId="2" priority="1">
      <formula>AND((M64-TODAY())&lt;60,TODAY()&lt;=M64)</formula>
    </cfRule>
    <cfRule type="expression" dxfId="1" priority="2">
      <formula>AND((M64-TODAY())&lt;180,TODAY()&lt;=M64)</formula>
    </cfRule>
    <cfRule type="expression" dxfId="0" priority="3">
      <formula>TODAY()&gt;=M64</formula>
    </cfRule>
  </conditionalFormatting>
  <hyperlinks>
    <hyperlink ref="C42" location="'36'!A1" display="F52 chocolata"/>
    <hyperlink ref="C41" location="'35'!A1" tooltip="35" display="F14 Soybean"/>
    <hyperlink ref="C40" location="'34'!A1" tooltip="34" display="F92 Banana"/>
    <hyperlink ref="C39" location="'33'!A1" display="F44 Strawberry"/>
    <hyperlink ref="C38" location="'32'!A1" tooltip="32" display="F75 Yolk"/>
    <hyperlink ref="C37" location="'31'!A1" tooltip="31" display="F01 Egg "/>
    <hyperlink ref="C36" location="'30'!A1" tooltip="30" display=" F02 Cows milk"/>
    <hyperlink ref="C50" location="'44'!A1" tooltip="44" display=" d01 house Dust ( Mite )"/>
    <hyperlink ref="C49" location="'43'!A1" tooltip="43" display=" g06 Timothy (Grass )"/>
    <hyperlink ref="C43" location="'37'!A1" tooltip="37" display=" k17 NYLON"/>
    <hyperlink ref="C44" location="'38'!A1" tooltip="38" display="  e02 DOG"/>
    <hyperlink ref="C45" location="'39'!A1" tooltip="39" display="e01 Cat"/>
    <hyperlink ref="C46" location="'40'!A1" tooltip="40" display=" k02 Sheeps Wool"/>
    <hyperlink ref="C47" location="'41'!A1" tooltip="41" display=" k22 Silk"/>
    <hyperlink ref="C48" location="'42'!A1" tooltip="42" display="k02 Cotton (treated )"/>
    <hyperlink ref="C51" location="'45'!A1" tooltip="45" display="  f04 Whet Flour"/>
    <hyperlink ref="C52" location="'46'!A1" tooltip="46" display=" d02 Flour Mite "/>
    <hyperlink ref="C20" location="'17'!A1" tooltip="40" display="EBV ( VCA ) IgM"/>
    <hyperlink ref="C19" location="'16'!A1" tooltip="16" display="EBV ( VCA ) IgG"/>
    <hyperlink ref="C29" location="'25'!A1" tooltip="25" display="IgG4"/>
    <hyperlink ref="C6" location="'4'!A1" tooltip="TPO" display=" TPO          (   Thyroid Peroxidase IgG         )"/>
    <hyperlink ref="C7" location="'5'!A1" display="   TGG          (    TyhyroglobulinIgG                  )"/>
    <hyperlink ref="C13" location="'10'!A1" tooltip="10" display="Toxoplasma IgG        (Toxo IgG )"/>
    <hyperlink ref="C14" location="'11'!A1" tooltip="11" display="Toxoplasma IgM      (Toxo IgM )"/>
    <hyperlink ref="C18" location="'15'!A1" tooltip="15" display="CytomegalyIgM      (CMV IgM )"/>
    <hyperlink ref="C17" location="'14'!A1" tooltip="14" display="CytomegalyIgG       (CMV IgG )"/>
    <hyperlink ref="C16" location="'13'!A1" tooltip="13" display="Rubella IgM          (Rubella IgM )"/>
    <hyperlink ref="C15" location="'12'!A1" tooltip="12" display="Rubella IgG             (Rubella IgG )"/>
    <hyperlink ref="C32" location="'27'!A1" tooltip="27" display="Specific  IgE EIA (100Tests)"/>
    <hyperlink ref="C33" location="'28'!A1" tooltip="28" display="specific IgERefrence Unit,5 sreies"/>
    <hyperlink ref="C58" location="'51'!A1" display="BRUCELLA IgM"/>
    <hyperlink ref="C59" location="'52'!A1" tooltip="52" display="Subs TMB 15 ML"/>
    <hyperlink ref="C60" location="'53'!A1" tooltip="53" display="Verizella Zoster IgG "/>
    <hyperlink ref="C61" location="'54'!A1" tooltip="54" display="Verizella Zoster IgM"/>
    <hyperlink ref="C62" location="'55'!A1" display="RF-ABSORBENT 1ML"/>
    <hyperlink ref="C5" location="'3'!A1" display=" dsDNA     (     dsDNA IgG Elisa,96 tests    ) "/>
    <hyperlink ref="C21" location="'18'!A1" display="Herpes ( HSV IgG )"/>
    <hyperlink ref="C64" location="'50'!A1" display="BRUCELLA IgG"/>
  </hyperlinks>
  <pageMargins left="0" right="0" top="0.33" bottom="0.21" header="0.3" footer="0.17"/>
  <pageSetup paperSize="9" scale="65" fitToWidth="0" orientation="portrait" r:id="rId1"/>
  <headerFooter>
    <oddFooter>&amp;L&amp;N&amp;D&amp;C&amp;"Brush Script MT,Italic"&amp;14Amira Ahmad (Store )&amp;R&amp;P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R95"/>
  <sheetViews>
    <sheetView workbookViewId="0">
      <pane xSplit="11" ySplit="3" topLeftCell="R4" activePane="bottomRight" state="frozen"/>
      <selection activeCell="V11" sqref="V11"/>
      <selection pane="topRight" activeCell="V11" sqref="V11"/>
      <selection pane="bottomLeft" activeCell="V11" sqref="V11"/>
      <selection pane="bottomRight" activeCell="V11" sqref="V11"/>
    </sheetView>
  </sheetViews>
  <sheetFormatPr defaultRowHeight="15" x14ac:dyDescent="0.25"/>
  <cols>
    <col min="1" max="1" width="5.140625" customWidth="1"/>
    <col min="2" max="2" width="10.7109375" bestFit="1" customWidth="1"/>
    <col min="3" max="3" width="25.5703125" customWidth="1"/>
    <col min="4" max="4" width="12.28515625" customWidth="1"/>
    <col min="5" max="5" width="10.140625" customWidth="1"/>
    <col min="6" max="6" width="8.28515625" customWidth="1"/>
    <col min="7" max="7" width="8" customWidth="1"/>
    <col min="11" max="11" width="9.7109375" customWidth="1"/>
    <col min="12" max="12" width="11.7109375" customWidth="1"/>
    <col min="13" max="13" width="2.85546875" customWidth="1"/>
    <col min="14" max="14" width="11.5703125" bestFit="1" customWidth="1"/>
    <col min="15" max="15" width="17.28515625" customWidth="1"/>
    <col min="16" max="16" width="15.140625" customWidth="1"/>
    <col min="17" max="17" width="2.42578125" customWidth="1"/>
    <col min="18" max="18" width="8.140625" customWidth="1"/>
    <col min="19" max="19" width="15.7109375" customWidth="1"/>
    <col min="20" max="20" width="1.85546875" customWidth="1"/>
    <col min="21" max="21" width="11.140625" customWidth="1"/>
    <col min="22" max="22" width="14.28515625" customWidth="1"/>
    <col min="23" max="23" width="2.140625" customWidth="1"/>
  </cols>
  <sheetData>
    <row r="1" spans="1:29" ht="55.5" customHeight="1" thickTop="1" thickBot="1" x14ac:dyDescent="0.3">
      <c r="A1" s="286" t="s">
        <v>102</v>
      </c>
      <c r="B1" s="287"/>
      <c r="C1" s="287"/>
      <c r="D1" s="287"/>
      <c r="E1" s="287"/>
      <c r="F1" s="287"/>
      <c r="G1" s="287"/>
      <c r="H1" s="288"/>
      <c r="I1" s="14"/>
      <c r="J1" s="2"/>
      <c r="K1" s="1"/>
      <c r="L1" s="15"/>
      <c r="M1" s="16"/>
      <c r="N1" s="16"/>
      <c r="O1" s="15"/>
      <c r="P1" s="15"/>
      <c r="Q1" s="17"/>
      <c r="R1" s="18"/>
      <c r="S1" s="19"/>
      <c r="T1" s="16"/>
      <c r="U1" s="20"/>
      <c r="V1" s="1"/>
      <c r="W1" s="21"/>
      <c r="X1" s="21"/>
      <c r="Y1" s="208"/>
      <c r="Z1" s="208"/>
      <c r="AA1" s="208"/>
      <c r="AB1" s="208"/>
      <c r="AC1" s="208"/>
    </row>
    <row r="2" spans="1:29" ht="15.7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2"/>
      <c r="M2" s="1"/>
      <c r="N2" s="1"/>
      <c r="O2" s="22"/>
      <c r="P2" s="22"/>
      <c r="Q2" s="1"/>
      <c r="R2" s="1"/>
      <c r="S2" s="1"/>
      <c r="T2" s="1"/>
      <c r="U2" s="1"/>
      <c r="V2" s="1"/>
      <c r="W2" s="21"/>
      <c r="X2" s="21"/>
      <c r="Y2" s="208"/>
      <c r="Z2" s="208"/>
      <c r="AA2" s="208"/>
      <c r="AB2" s="208"/>
      <c r="AC2" s="208"/>
    </row>
    <row r="3" spans="1:29" ht="34.5" customHeight="1" x14ac:dyDescent="0.25">
      <c r="A3" s="23" t="s">
        <v>0</v>
      </c>
      <c r="B3" s="23" t="s">
        <v>103</v>
      </c>
      <c r="C3" s="23" t="s">
        <v>104</v>
      </c>
      <c r="D3" s="23" t="s">
        <v>105</v>
      </c>
      <c r="E3" s="24" t="s">
        <v>106</v>
      </c>
      <c r="F3" s="24" t="s">
        <v>107</v>
      </c>
      <c r="G3" s="25" t="s">
        <v>3</v>
      </c>
      <c r="H3" s="23" t="s">
        <v>108</v>
      </c>
      <c r="I3" s="23" t="s">
        <v>109</v>
      </c>
      <c r="J3" s="23" t="s">
        <v>110</v>
      </c>
      <c r="K3" s="23" t="s">
        <v>111</v>
      </c>
      <c r="L3" s="23" t="s">
        <v>112</v>
      </c>
      <c r="M3" s="76"/>
      <c r="N3" s="289" t="s">
        <v>113</v>
      </c>
      <c r="O3" s="290"/>
      <c r="P3" s="131" t="s">
        <v>135</v>
      </c>
      <c r="Q3" s="21"/>
      <c r="R3" s="289" t="s">
        <v>114</v>
      </c>
      <c r="S3" s="290"/>
      <c r="T3" s="21"/>
      <c r="U3" s="289" t="s">
        <v>115</v>
      </c>
      <c r="V3" s="290"/>
      <c r="W3" s="21"/>
      <c r="X3" s="23"/>
      <c r="Y3" s="208"/>
      <c r="Z3" s="208"/>
      <c r="AA3" s="208"/>
      <c r="AB3" s="208"/>
      <c r="AC3" s="208"/>
    </row>
    <row r="4" spans="1:29" ht="15.75" x14ac:dyDescent="0.25">
      <c r="A4" s="27">
        <v>1</v>
      </c>
      <c r="B4" s="28">
        <v>42005</v>
      </c>
      <c r="C4" s="29" t="s">
        <v>116</v>
      </c>
      <c r="D4" s="30">
        <f>'[2]35'!$H$175</f>
        <v>11</v>
      </c>
      <c r="E4" s="31"/>
      <c r="F4" s="31"/>
      <c r="G4" s="32"/>
      <c r="H4" s="31">
        <f>D4-E4</f>
        <v>11</v>
      </c>
      <c r="I4" s="33">
        <f>'[2]35'!$I$96</f>
        <v>42313</v>
      </c>
      <c r="J4" s="33" t="s">
        <v>12</v>
      </c>
      <c r="K4" s="34">
        <f>'[2]35'!$K$96</f>
        <v>16112</v>
      </c>
      <c r="L4" s="34"/>
      <c r="M4" s="77"/>
      <c r="N4" s="36"/>
      <c r="O4" s="36">
        <f>N4*E4</f>
        <v>0</v>
      </c>
      <c r="P4" s="36"/>
      <c r="Q4" s="21"/>
      <c r="R4" s="37">
        <f>'[2]35'!$Q$96</f>
        <v>50</v>
      </c>
      <c r="S4" s="37">
        <f>D4*R4</f>
        <v>550</v>
      </c>
      <c r="T4" s="21"/>
      <c r="U4" s="36"/>
      <c r="V4" s="36">
        <f>U4*D4</f>
        <v>0</v>
      </c>
      <c r="W4" s="21"/>
      <c r="X4" s="38">
        <f>V4</f>
        <v>0</v>
      </c>
      <c r="Y4" s="208"/>
      <c r="Z4" s="208"/>
      <c r="AA4" s="208"/>
      <c r="AB4" s="208"/>
      <c r="AC4" s="208"/>
    </row>
    <row r="5" spans="1:29" ht="15.75" x14ac:dyDescent="0.25">
      <c r="A5" s="27">
        <v>2</v>
      </c>
      <c r="B5" s="39">
        <v>42009</v>
      </c>
      <c r="C5" s="40" t="s">
        <v>117</v>
      </c>
      <c r="D5" s="41"/>
      <c r="E5" s="41">
        <v>1</v>
      </c>
      <c r="F5" s="41"/>
      <c r="G5" s="42"/>
      <c r="H5" s="43">
        <f>H4+D5-E5+F5-G5</f>
        <v>10</v>
      </c>
      <c r="I5" s="44">
        <f>'[2]35'!$I$96</f>
        <v>42313</v>
      </c>
      <c r="J5" s="44" t="s">
        <v>12</v>
      </c>
      <c r="K5" s="40" t="s">
        <v>118</v>
      </c>
      <c r="L5" s="40"/>
      <c r="M5" s="77"/>
      <c r="N5" s="45">
        <v>950</v>
      </c>
      <c r="O5" s="45">
        <f t="shared" ref="O5:O49" si="0">N5*E5</f>
        <v>950</v>
      </c>
      <c r="P5" s="45"/>
      <c r="Q5" s="21"/>
      <c r="R5" s="46"/>
      <c r="S5" s="47">
        <f t="shared" ref="S5:S70" si="1">D5*R5</f>
        <v>0</v>
      </c>
      <c r="T5" s="21"/>
      <c r="U5" s="48"/>
      <c r="V5" s="49">
        <f t="shared" ref="V5:V14" si="2">U5*D5</f>
        <v>0</v>
      </c>
      <c r="W5" s="21"/>
      <c r="X5" s="49"/>
      <c r="Y5" s="208"/>
      <c r="Z5" s="208"/>
      <c r="AA5" s="208"/>
      <c r="AB5" s="208"/>
      <c r="AC5" s="208"/>
    </row>
    <row r="6" spans="1:29" ht="15.75" x14ac:dyDescent="0.25">
      <c r="A6" s="197">
        <v>3</v>
      </c>
      <c r="B6" s="39">
        <v>42008</v>
      </c>
      <c r="C6" s="40" t="s">
        <v>172</v>
      </c>
      <c r="D6" s="41"/>
      <c r="E6" s="41">
        <v>1</v>
      </c>
      <c r="F6" s="41"/>
      <c r="G6" s="42"/>
      <c r="H6" s="43">
        <f t="shared" ref="H6:H26" si="3">H5+D6-E6+F6-G6</f>
        <v>9</v>
      </c>
      <c r="I6" s="44">
        <f>'[2]35'!$I$96</f>
        <v>42313</v>
      </c>
      <c r="J6" s="44" t="s">
        <v>12</v>
      </c>
      <c r="K6" s="40" t="s">
        <v>119</v>
      </c>
      <c r="L6" s="40"/>
      <c r="M6" s="77"/>
      <c r="N6" s="45">
        <v>850</v>
      </c>
      <c r="O6" s="45">
        <f t="shared" si="0"/>
        <v>850</v>
      </c>
      <c r="P6" s="45"/>
      <c r="Q6" s="21"/>
      <c r="R6" s="46"/>
      <c r="S6" s="47">
        <f t="shared" si="1"/>
        <v>0</v>
      </c>
      <c r="T6" s="21"/>
      <c r="U6" s="46"/>
      <c r="V6" s="49">
        <f t="shared" si="2"/>
        <v>0</v>
      </c>
      <c r="W6" s="21"/>
      <c r="X6" s="49">
        <f>U5*E6</f>
        <v>0</v>
      </c>
      <c r="Y6" s="208"/>
      <c r="Z6" s="208"/>
      <c r="AA6" s="208"/>
      <c r="AB6" s="208"/>
      <c r="AC6" s="208"/>
    </row>
    <row r="7" spans="1:29" ht="15.75" x14ac:dyDescent="0.25">
      <c r="A7" s="27">
        <v>4</v>
      </c>
      <c r="B7" s="39">
        <v>42015</v>
      </c>
      <c r="C7" s="40" t="s">
        <v>120</v>
      </c>
      <c r="D7" s="41"/>
      <c r="E7" s="41">
        <v>1</v>
      </c>
      <c r="F7" s="41"/>
      <c r="G7" s="42"/>
      <c r="H7" s="43">
        <f t="shared" si="3"/>
        <v>8</v>
      </c>
      <c r="I7" s="44">
        <f>'[2]35'!$I$96</f>
        <v>42313</v>
      </c>
      <c r="J7" s="44" t="s">
        <v>12</v>
      </c>
      <c r="K7" s="40">
        <v>636</v>
      </c>
      <c r="L7" s="40"/>
      <c r="M7" s="77"/>
      <c r="N7" s="45">
        <v>950</v>
      </c>
      <c r="O7" s="45">
        <f t="shared" si="0"/>
        <v>950</v>
      </c>
      <c r="P7" s="45"/>
      <c r="Q7" s="21"/>
      <c r="R7" s="46"/>
      <c r="S7" s="47">
        <f t="shared" si="1"/>
        <v>0</v>
      </c>
      <c r="T7" s="21"/>
      <c r="U7" s="46"/>
      <c r="V7" s="49">
        <f>U7*D7</f>
        <v>0</v>
      </c>
      <c r="W7" s="21"/>
      <c r="X7" s="49">
        <f>U6*E7</f>
        <v>0</v>
      </c>
      <c r="Y7" s="208"/>
      <c r="Z7" s="208"/>
      <c r="AA7" s="208"/>
      <c r="AB7" s="208"/>
      <c r="AC7" s="208"/>
    </row>
    <row r="8" spans="1:29" ht="16.5" thickBot="1" x14ac:dyDescent="0.3">
      <c r="A8" s="27">
        <v>5</v>
      </c>
      <c r="B8" s="39">
        <v>42017</v>
      </c>
      <c r="C8" s="40" t="s">
        <v>121</v>
      </c>
      <c r="D8" s="41"/>
      <c r="E8" s="41">
        <v>6</v>
      </c>
      <c r="F8" s="41"/>
      <c r="G8" s="42"/>
      <c r="H8" s="43">
        <f t="shared" si="3"/>
        <v>2</v>
      </c>
      <c r="I8" s="44">
        <f>'[2]35'!$I$96</f>
        <v>42313</v>
      </c>
      <c r="J8" s="44" t="s">
        <v>12</v>
      </c>
      <c r="K8" s="40">
        <v>642</v>
      </c>
      <c r="L8" s="40"/>
      <c r="M8" s="78"/>
      <c r="N8" s="45">
        <v>954.55</v>
      </c>
      <c r="O8" s="45">
        <f t="shared" si="0"/>
        <v>5727.2999999999993</v>
      </c>
      <c r="P8" s="45"/>
      <c r="Q8" s="21"/>
      <c r="R8" s="46"/>
      <c r="S8" s="47">
        <f t="shared" si="1"/>
        <v>0</v>
      </c>
      <c r="T8" s="21"/>
      <c r="U8" s="46"/>
      <c r="V8" s="49">
        <f t="shared" si="2"/>
        <v>0</v>
      </c>
      <c r="W8" s="21"/>
      <c r="X8" s="49"/>
      <c r="Y8" s="208"/>
      <c r="Z8" s="208"/>
      <c r="AA8" s="207"/>
      <c r="AB8" s="291" t="s">
        <v>122</v>
      </c>
      <c r="AC8" s="292"/>
    </row>
    <row r="9" spans="1:29" ht="15.75" x14ac:dyDescent="0.25">
      <c r="A9" s="27">
        <v>6</v>
      </c>
      <c r="B9" s="195">
        <v>42017</v>
      </c>
      <c r="C9" s="162" t="s">
        <v>123</v>
      </c>
      <c r="D9" s="161"/>
      <c r="E9" s="161">
        <v>1</v>
      </c>
      <c r="F9" s="41"/>
      <c r="G9" s="42"/>
      <c r="H9" s="43">
        <f t="shared" si="3"/>
        <v>1</v>
      </c>
      <c r="I9" s="44">
        <f>'[2]35'!$I$96</f>
        <v>42313</v>
      </c>
      <c r="J9" s="44" t="s">
        <v>12</v>
      </c>
      <c r="K9" s="196">
        <v>645</v>
      </c>
      <c r="L9" s="45">
        <v>950</v>
      </c>
      <c r="M9" s="77"/>
      <c r="N9" s="45"/>
      <c r="O9" s="45">
        <f>N9*E9</f>
        <v>0</v>
      </c>
      <c r="P9" s="45"/>
      <c r="Q9" s="21"/>
      <c r="R9" s="46"/>
      <c r="S9" s="47">
        <f t="shared" si="1"/>
        <v>0</v>
      </c>
      <c r="T9" s="21"/>
      <c r="U9" s="45"/>
      <c r="V9" s="49">
        <f t="shared" si="2"/>
        <v>0</v>
      </c>
      <c r="W9" s="21"/>
      <c r="X9" s="49"/>
      <c r="Y9" s="208"/>
      <c r="Z9" s="208"/>
      <c r="AA9" s="209" t="s">
        <v>124</v>
      </c>
      <c r="AB9" s="210" t="s">
        <v>125</v>
      </c>
      <c r="AC9" s="211" t="s">
        <v>126</v>
      </c>
    </row>
    <row r="10" spans="1:29" ht="16.5" thickBot="1" x14ac:dyDescent="0.3">
      <c r="A10" s="197">
        <v>7</v>
      </c>
      <c r="B10" s="39">
        <v>42026</v>
      </c>
      <c r="C10" s="40" t="s">
        <v>127</v>
      </c>
      <c r="D10" s="41"/>
      <c r="E10" s="41">
        <v>1</v>
      </c>
      <c r="F10" s="41"/>
      <c r="G10" s="42"/>
      <c r="H10" s="43">
        <f t="shared" si="3"/>
        <v>0</v>
      </c>
      <c r="I10" s="44">
        <f>'[2]35'!$I$96</f>
        <v>42313</v>
      </c>
      <c r="J10" s="44" t="s">
        <v>12</v>
      </c>
      <c r="K10" s="40" t="s">
        <v>128</v>
      </c>
      <c r="L10" s="40"/>
      <c r="M10" s="77"/>
      <c r="N10" s="45">
        <v>950</v>
      </c>
      <c r="O10" s="45">
        <f t="shared" si="0"/>
        <v>950</v>
      </c>
      <c r="P10" s="134">
        <f>SUM(O4:O10)</f>
        <v>9427.2999999999993</v>
      </c>
      <c r="Q10" s="21"/>
      <c r="R10" s="46"/>
      <c r="S10" s="47">
        <f t="shared" si="1"/>
        <v>0</v>
      </c>
      <c r="T10" s="21"/>
      <c r="U10" s="46"/>
      <c r="V10" s="49">
        <f t="shared" si="2"/>
        <v>0</v>
      </c>
      <c r="W10" s="21"/>
      <c r="X10" s="49"/>
      <c r="Y10" s="208"/>
      <c r="Z10" s="208"/>
      <c r="AA10" s="212">
        <f>AC10*AB10</f>
        <v>2610.4137684000002</v>
      </c>
      <c r="AB10" s="220">
        <f>H69</f>
        <v>4</v>
      </c>
      <c r="AC10" s="213">
        <v>652.60344210000005</v>
      </c>
    </row>
    <row r="11" spans="1:29" ht="16.5" thickBot="1" x14ac:dyDescent="0.3">
      <c r="A11" s="137">
        <v>9</v>
      </c>
      <c r="B11" s="138">
        <v>42033</v>
      </c>
      <c r="C11" s="139" t="s">
        <v>136</v>
      </c>
      <c r="D11" s="140">
        <v>35</v>
      </c>
      <c r="E11" s="140"/>
      <c r="F11" s="140"/>
      <c r="G11" s="141"/>
      <c r="H11" s="142">
        <f t="shared" si="3"/>
        <v>35</v>
      </c>
      <c r="I11" s="143">
        <v>42383</v>
      </c>
      <c r="J11" s="144" t="s">
        <v>137</v>
      </c>
      <c r="K11" s="145">
        <v>16286</v>
      </c>
      <c r="L11" s="145"/>
      <c r="M11" s="77"/>
      <c r="N11" s="133"/>
      <c r="O11" s="133">
        <f t="shared" si="0"/>
        <v>0</v>
      </c>
      <c r="P11" s="133"/>
      <c r="Q11" s="21"/>
      <c r="R11" s="136">
        <v>50</v>
      </c>
      <c r="S11" s="136">
        <f>D11*R11</f>
        <v>1750</v>
      </c>
      <c r="T11" s="21"/>
      <c r="U11" s="46">
        <v>652.60339999999997</v>
      </c>
      <c r="V11" s="49">
        <f t="shared" si="2"/>
        <v>22841.118999999999</v>
      </c>
      <c r="W11" s="21"/>
      <c r="X11" s="49"/>
      <c r="Y11" s="208"/>
      <c r="Z11" s="208"/>
      <c r="AA11" s="214">
        <f>SUM(AA10:AA10)</f>
        <v>2610.4137684000002</v>
      </c>
      <c r="AB11" s="284" t="s">
        <v>124</v>
      </c>
      <c r="AC11" s="285"/>
    </row>
    <row r="12" spans="1:29" ht="15.75" x14ac:dyDescent="0.25">
      <c r="A12" s="124">
        <v>8</v>
      </c>
      <c r="B12" s="125"/>
      <c r="C12" s="126"/>
      <c r="D12" s="127"/>
      <c r="E12" s="127"/>
      <c r="F12" s="127"/>
      <c r="G12" s="128"/>
      <c r="H12" s="129">
        <f t="shared" si="3"/>
        <v>35</v>
      </c>
      <c r="I12" s="130">
        <f>'[2]35'!$I$96</f>
        <v>42313</v>
      </c>
      <c r="J12" s="130" t="s">
        <v>12</v>
      </c>
      <c r="K12" s="126"/>
      <c r="L12" s="126"/>
      <c r="M12" s="77"/>
      <c r="N12" s="132"/>
      <c r="O12" s="132">
        <f>N12*E12</f>
        <v>0</v>
      </c>
      <c r="P12" s="132"/>
      <c r="Q12" s="21"/>
      <c r="R12" s="46"/>
      <c r="S12" s="47">
        <f>D12*R12</f>
        <v>0</v>
      </c>
      <c r="T12" s="21"/>
      <c r="U12" s="46"/>
      <c r="V12" s="49">
        <f>U12*D12</f>
        <v>0</v>
      </c>
      <c r="W12" s="21"/>
      <c r="X12" s="49"/>
      <c r="Y12" s="208"/>
      <c r="Z12" s="208"/>
      <c r="AA12" s="212"/>
      <c r="AB12" s="215"/>
      <c r="AC12" s="216"/>
    </row>
    <row r="13" spans="1:29" ht="15.75" x14ac:dyDescent="0.25">
      <c r="A13" s="150">
        <v>10</v>
      </c>
      <c r="B13" s="151">
        <v>42037</v>
      </c>
      <c r="C13" s="152" t="s">
        <v>134</v>
      </c>
      <c r="D13" s="146"/>
      <c r="E13" s="146">
        <v>1</v>
      </c>
      <c r="F13" s="146"/>
      <c r="G13" s="147"/>
      <c r="H13" s="148">
        <f t="shared" si="3"/>
        <v>34</v>
      </c>
      <c r="I13" s="156">
        <v>42383</v>
      </c>
      <c r="J13" s="157" t="s">
        <v>137</v>
      </c>
      <c r="K13" s="146" t="s">
        <v>136</v>
      </c>
      <c r="L13" s="149"/>
      <c r="M13" s="79"/>
      <c r="N13" s="153"/>
      <c r="O13" s="153"/>
      <c r="P13" s="153"/>
      <c r="Q13" s="21"/>
      <c r="R13" s="154"/>
      <c r="S13" s="154"/>
      <c r="T13" s="21"/>
      <c r="U13" s="46"/>
      <c r="V13" s="49"/>
      <c r="W13" s="21"/>
      <c r="X13" s="49"/>
      <c r="Y13" s="208"/>
      <c r="Z13" s="208"/>
      <c r="AA13" s="207"/>
      <c r="AB13" s="207"/>
      <c r="AC13" s="217"/>
    </row>
    <row r="14" spans="1:29" ht="15.75" x14ac:dyDescent="0.25">
      <c r="A14" s="197">
        <v>11</v>
      </c>
      <c r="B14" s="51">
        <v>42036</v>
      </c>
      <c r="C14" s="52" t="s">
        <v>159</v>
      </c>
      <c r="D14" s="63"/>
      <c r="E14" s="63">
        <v>1</v>
      </c>
      <c r="F14" s="63"/>
      <c r="G14" s="42"/>
      <c r="H14" s="43">
        <f t="shared" si="3"/>
        <v>33</v>
      </c>
      <c r="I14" s="39">
        <v>42383</v>
      </c>
      <c r="J14" s="44" t="s">
        <v>137</v>
      </c>
      <c r="K14" s="63">
        <v>669</v>
      </c>
      <c r="L14" s="53"/>
      <c r="M14" s="79"/>
      <c r="N14" s="45">
        <v>863.64</v>
      </c>
      <c r="O14" s="45">
        <f t="shared" si="0"/>
        <v>863.64</v>
      </c>
      <c r="P14" s="45"/>
      <c r="Q14" s="21"/>
      <c r="R14" s="46"/>
      <c r="S14" s="47">
        <f t="shared" si="1"/>
        <v>0</v>
      </c>
      <c r="T14" s="21"/>
      <c r="U14" s="46"/>
      <c r="V14" s="49">
        <f t="shared" si="2"/>
        <v>0</v>
      </c>
      <c r="W14" s="21"/>
      <c r="X14" s="49"/>
      <c r="Y14" s="208"/>
      <c r="Z14" s="208"/>
      <c r="AA14" s="207"/>
      <c r="AB14" s="207"/>
      <c r="AC14" s="217"/>
    </row>
    <row r="15" spans="1:29" ht="15.75" x14ac:dyDescent="0.25">
      <c r="A15" s="27">
        <v>12</v>
      </c>
      <c r="B15" s="67">
        <v>42036</v>
      </c>
      <c r="C15" s="63" t="s">
        <v>121</v>
      </c>
      <c r="D15" s="63"/>
      <c r="E15" s="63">
        <v>8</v>
      </c>
      <c r="F15" s="63"/>
      <c r="G15" s="42"/>
      <c r="H15" s="43">
        <f t="shared" si="3"/>
        <v>25</v>
      </c>
      <c r="I15" s="39">
        <v>42383</v>
      </c>
      <c r="J15" s="44" t="s">
        <v>137</v>
      </c>
      <c r="K15" s="63">
        <v>668</v>
      </c>
      <c r="L15" s="62"/>
      <c r="M15" s="80"/>
      <c r="N15" s="45">
        <v>954.54499999999996</v>
      </c>
      <c r="O15" s="45">
        <f t="shared" si="0"/>
        <v>7636.36</v>
      </c>
      <c r="P15" s="45"/>
      <c r="Q15" s="21"/>
      <c r="R15" s="46"/>
      <c r="S15" s="47">
        <f t="shared" si="1"/>
        <v>0</v>
      </c>
      <c r="T15" s="21"/>
      <c r="U15" s="45"/>
      <c r="V15" s="49">
        <f>U15*D15</f>
        <v>0</v>
      </c>
      <c r="W15" s="21"/>
      <c r="X15" s="49"/>
      <c r="Y15" s="208"/>
      <c r="Z15" s="208"/>
      <c r="AA15" s="207"/>
      <c r="AB15" s="207"/>
      <c r="AC15" s="217"/>
    </row>
    <row r="16" spans="1:29" ht="16.5" thickBot="1" x14ac:dyDescent="0.3">
      <c r="A16" s="27">
        <v>13</v>
      </c>
      <c r="B16" s="67">
        <v>42040</v>
      </c>
      <c r="C16" s="63" t="s">
        <v>121</v>
      </c>
      <c r="D16" s="63"/>
      <c r="E16" s="64">
        <v>15</v>
      </c>
      <c r="F16" s="64"/>
      <c r="G16" s="42"/>
      <c r="H16" s="43">
        <f t="shared" si="3"/>
        <v>10</v>
      </c>
      <c r="I16" s="39">
        <v>42383</v>
      </c>
      <c r="J16" s="44" t="s">
        <v>137</v>
      </c>
      <c r="K16" s="63">
        <v>677</v>
      </c>
      <c r="L16" s="53"/>
      <c r="M16" s="79"/>
      <c r="N16" s="110">
        <v>954.55</v>
      </c>
      <c r="O16" s="45">
        <f t="shared" si="0"/>
        <v>14318.25</v>
      </c>
      <c r="P16" s="45"/>
      <c r="Q16" s="21"/>
      <c r="R16" s="46"/>
      <c r="S16" s="47">
        <f t="shared" si="1"/>
        <v>0</v>
      </c>
      <c r="T16" s="21"/>
      <c r="U16" s="46"/>
      <c r="V16" s="49">
        <f t="shared" ref="V16:V70" si="4">U16*D16</f>
        <v>0</v>
      </c>
      <c r="W16" s="21"/>
      <c r="X16" s="47"/>
      <c r="Y16" s="208"/>
      <c r="Z16" s="208"/>
      <c r="AA16" s="207"/>
      <c r="AB16" s="291" t="s">
        <v>129</v>
      </c>
      <c r="AC16" s="292"/>
    </row>
    <row r="17" spans="1:30" ht="18" customHeight="1" x14ac:dyDescent="0.25">
      <c r="A17" s="27">
        <v>14</v>
      </c>
      <c r="B17" s="39">
        <v>42044</v>
      </c>
      <c r="C17" s="73" t="s">
        <v>120</v>
      </c>
      <c r="D17" s="63"/>
      <c r="E17" s="63">
        <v>1</v>
      </c>
      <c r="F17" s="63"/>
      <c r="G17" s="42"/>
      <c r="H17" s="170">
        <f t="shared" si="3"/>
        <v>9</v>
      </c>
      <c r="I17" s="39">
        <v>42383</v>
      </c>
      <c r="J17" s="44" t="s">
        <v>137</v>
      </c>
      <c r="K17" s="53">
        <v>680</v>
      </c>
      <c r="L17" s="53"/>
      <c r="M17" s="79"/>
      <c r="N17" s="45">
        <v>950</v>
      </c>
      <c r="O17" s="45">
        <f t="shared" si="0"/>
        <v>950</v>
      </c>
      <c r="P17" s="45"/>
      <c r="Q17" s="21"/>
      <c r="R17" s="46"/>
      <c r="S17" s="47">
        <f t="shared" si="1"/>
        <v>0</v>
      </c>
      <c r="T17" s="21"/>
      <c r="U17" s="46"/>
      <c r="V17" s="49">
        <f t="shared" si="4"/>
        <v>0</v>
      </c>
      <c r="W17" s="21"/>
      <c r="X17" s="47"/>
      <c r="Y17" s="208"/>
      <c r="Z17" s="208"/>
      <c r="AA17" s="225" t="s">
        <v>124</v>
      </c>
      <c r="AB17" s="226" t="s">
        <v>125</v>
      </c>
      <c r="AC17" s="227" t="s">
        <v>126</v>
      </c>
    </row>
    <row r="18" spans="1:30" ht="15.75" x14ac:dyDescent="0.25">
      <c r="A18" s="137">
        <v>15</v>
      </c>
      <c r="B18" s="138">
        <v>42057</v>
      </c>
      <c r="C18" s="139" t="s">
        <v>140</v>
      </c>
      <c r="D18" s="140">
        <v>50</v>
      </c>
      <c r="E18" s="140"/>
      <c r="F18" s="140"/>
      <c r="G18" s="141"/>
      <c r="H18" s="142">
        <f t="shared" si="3"/>
        <v>59</v>
      </c>
      <c r="I18" s="143">
        <v>42395</v>
      </c>
      <c r="J18" s="144" t="s">
        <v>141</v>
      </c>
      <c r="K18" s="145">
        <v>16351</v>
      </c>
      <c r="L18" s="145"/>
      <c r="M18" s="77"/>
      <c r="N18" s="133"/>
      <c r="O18" s="133">
        <f t="shared" si="0"/>
        <v>0</v>
      </c>
      <c r="P18" s="133"/>
      <c r="Q18" s="21"/>
      <c r="R18" s="136">
        <v>50</v>
      </c>
      <c r="S18" s="136">
        <f t="shared" si="1"/>
        <v>2500</v>
      </c>
      <c r="T18" s="21"/>
      <c r="U18" s="46"/>
      <c r="V18" s="49">
        <f t="shared" si="4"/>
        <v>0</v>
      </c>
      <c r="W18" s="21"/>
      <c r="X18" s="49"/>
      <c r="Y18" s="208"/>
      <c r="Z18" s="208"/>
      <c r="AA18" s="168">
        <f>AC18*AB18</f>
        <v>0</v>
      </c>
      <c r="AB18" s="228"/>
      <c r="AC18" s="228"/>
    </row>
    <row r="19" spans="1:30" ht="15.75" x14ac:dyDescent="0.25">
      <c r="A19" s="150">
        <v>16</v>
      </c>
      <c r="B19" s="151">
        <v>42059</v>
      </c>
      <c r="C19" s="152" t="s">
        <v>134</v>
      </c>
      <c r="D19" s="146"/>
      <c r="E19" s="146">
        <v>1</v>
      </c>
      <c r="F19" s="146"/>
      <c r="G19" s="147"/>
      <c r="H19" s="148">
        <f t="shared" si="3"/>
        <v>58</v>
      </c>
      <c r="I19" s="156">
        <v>42395</v>
      </c>
      <c r="J19" s="157" t="s">
        <v>141</v>
      </c>
      <c r="K19" s="146"/>
      <c r="L19" s="149"/>
      <c r="M19" s="79"/>
      <c r="N19" s="153"/>
      <c r="O19" s="153">
        <f t="shared" si="0"/>
        <v>0</v>
      </c>
      <c r="P19" s="153"/>
      <c r="Q19" s="21"/>
      <c r="R19" s="154"/>
      <c r="S19" s="154">
        <f t="shared" si="1"/>
        <v>0</v>
      </c>
      <c r="T19" s="21"/>
      <c r="U19" s="46"/>
      <c r="V19" s="49">
        <f t="shared" si="4"/>
        <v>0</v>
      </c>
      <c r="W19" s="21"/>
      <c r="X19" s="49"/>
      <c r="Y19" s="208"/>
      <c r="Z19" s="208"/>
      <c r="AA19" s="223"/>
      <c r="AB19" s="223"/>
      <c r="AC19" s="224"/>
    </row>
    <row r="20" spans="1:30" x14ac:dyDescent="0.25">
      <c r="A20" s="27">
        <v>17</v>
      </c>
      <c r="B20" s="67">
        <v>42057</v>
      </c>
      <c r="C20" s="63" t="s">
        <v>121</v>
      </c>
      <c r="D20" s="63"/>
      <c r="E20" s="169">
        <v>9</v>
      </c>
      <c r="F20" s="53"/>
      <c r="G20" s="72"/>
      <c r="H20" s="43">
        <f t="shared" si="3"/>
        <v>49</v>
      </c>
      <c r="I20" s="39">
        <v>42383</v>
      </c>
      <c r="J20" s="39" t="s">
        <v>137</v>
      </c>
      <c r="K20" s="53">
        <v>689</v>
      </c>
      <c r="L20" s="53"/>
      <c r="M20" s="79"/>
      <c r="N20" s="45">
        <v>954.55</v>
      </c>
      <c r="O20" s="45">
        <f t="shared" si="0"/>
        <v>8590.9499999999989</v>
      </c>
      <c r="P20" s="45"/>
      <c r="Q20" s="21"/>
      <c r="R20" s="46"/>
      <c r="S20" s="47">
        <f t="shared" si="1"/>
        <v>0</v>
      </c>
      <c r="T20" s="21"/>
      <c r="U20" s="46"/>
      <c r="V20" s="49">
        <f t="shared" si="4"/>
        <v>0</v>
      </c>
      <c r="W20" s="21"/>
      <c r="X20" s="47"/>
      <c r="Y20" s="208"/>
      <c r="Z20" s="208"/>
      <c r="AA20" s="218"/>
      <c r="AB20" s="293"/>
      <c r="AC20" s="293"/>
    </row>
    <row r="21" spans="1:30" ht="15.75" x14ac:dyDescent="0.25">
      <c r="A21" s="27">
        <v>18</v>
      </c>
      <c r="B21" s="67">
        <v>42057</v>
      </c>
      <c r="C21" s="63" t="s">
        <v>121</v>
      </c>
      <c r="D21" s="63"/>
      <c r="E21" s="53">
        <v>2</v>
      </c>
      <c r="F21" s="53"/>
      <c r="G21" s="72"/>
      <c r="H21" s="43">
        <f t="shared" si="3"/>
        <v>47</v>
      </c>
      <c r="I21" s="39">
        <v>42395</v>
      </c>
      <c r="J21" s="39" t="s">
        <v>141</v>
      </c>
      <c r="K21" s="53">
        <v>689</v>
      </c>
      <c r="L21" s="53"/>
      <c r="M21" s="79"/>
      <c r="N21" s="45">
        <v>954.55</v>
      </c>
      <c r="O21" s="45">
        <f t="shared" si="0"/>
        <v>1909.1</v>
      </c>
      <c r="P21" s="134">
        <f>SUM(O13:O21)</f>
        <v>34268.299999999996</v>
      </c>
      <c r="Q21" s="21"/>
      <c r="R21" s="46"/>
      <c r="S21" s="47"/>
      <c r="T21" s="21"/>
      <c r="U21" s="46"/>
      <c r="V21" s="49"/>
      <c r="W21" s="21"/>
      <c r="X21" s="47"/>
      <c r="Y21" s="208"/>
      <c r="Z21" s="219"/>
      <c r="AA21" s="218"/>
      <c r="AB21" s="218"/>
      <c r="AC21" s="218"/>
      <c r="AD21" s="221"/>
    </row>
    <row r="22" spans="1:30" ht="15.75" x14ac:dyDescent="0.25">
      <c r="A22" s="124"/>
      <c r="B22" s="125"/>
      <c r="C22" s="126">
        <v>0</v>
      </c>
      <c r="D22" s="127"/>
      <c r="E22" s="127"/>
      <c r="F22" s="127"/>
      <c r="G22" s="128"/>
      <c r="H22" s="129"/>
      <c r="I22" s="130"/>
      <c r="J22" s="130"/>
      <c r="K22" s="126"/>
      <c r="L22" s="126"/>
      <c r="M22" s="77"/>
      <c r="N22" s="132"/>
      <c r="O22" s="132"/>
      <c r="P22" s="132"/>
      <c r="Q22" s="21"/>
      <c r="R22" s="46"/>
      <c r="S22" s="47"/>
      <c r="T22" s="21"/>
      <c r="U22" s="46"/>
      <c r="V22" s="49"/>
      <c r="W22" s="21"/>
      <c r="X22" s="49"/>
      <c r="Y22" s="208"/>
      <c r="Z22" s="219"/>
      <c r="AA22" s="218"/>
      <c r="AB22" s="218"/>
      <c r="AC22" s="222"/>
      <c r="AD22" s="221"/>
    </row>
    <row r="23" spans="1:30" x14ac:dyDescent="0.25">
      <c r="A23" s="27">
        <v>19</v>
      </c>
      <c r="B23" s="67">
        <v>42064</v>
      </c>
      <c r="C23" s="73" t="s">
        <v>120</v>
      </c>
      <c r="D23" s="63"/>
      <c r="E23" s="53">
        <v>1</v>
      </c>
      <c r="F23" s="53"/>
      <c r="G23" s="72"/>
      <c r="H23" s="43">
        <f>H21+D23-E23+F23-G23</f>
        <v>46</v>
      </c>
      <c r="I23" s="39">
        <v>42395</v>
      </c>
      <c r="J23" s="39" t="s">
        <v>141</v>
      </c>
      <c r="K23" s="53">
        <v>700</v>
      </c>
      <c r="L23" s="53"/>
      <c r="M23" s="79"/>
      <c r="N23" s="45">
        <v>950</v>
      </c>
      <c r="O23" s="45">
        <f t="shared" si="0"/>
        <v>950</v>
      </c>
      <c r="P23" s="45"/>
      <c r="Q23" s="21"/>
      <c r="R23" s="46"/>
      <c r="S23" s="47"/>
      <c r="T23" s="21"/>
      <c r="U23" s="46"/>
      <c r="V23" s="49"/>
      <c r="W23" s="21"/>
      <c r="X23" s="47"/>
      <c r="Y23" s="208"/>
      <c r="Z23" s="219"/>
      <c r="AA23" s="218"/>
      <c r="AB23" s="218"/>
      <c r="AC23" s="218"/>
      <c r="AD23" s="221"/>
    </row>
    <row r="24" spans="1:30" x14ac:dyDescent="0.25">
      <c r="A24" s="27">
        <v>20</v>
      </c>
      <c r="B24" s="67">
        <v>42067</v>
      </c>
      <c r="C24" s="63" t="s">
        <v>142</v>
      </c>
      <c r="D24" s="63"/>
      <c r="E24" s="53">
        <v>1</v>
      </c>
      <c r="F24" s="53"/>
      <c r="G24" s="72"/>
      <c r="H24" s="43">
        <f t="shared" si="3"/>
        <v>45</v>
      </c>
      <c r="I24" s="39">
        <v>42395</v>
      </c>
      <c r="J24" s="39" t="s">
        <v>141</v>
      </c>
      <c r="K24" s="53">
        <v>702</v>
      </c>
      <c r="L24" s="53"/>
      <c r="M24" s="79"/>
      <c r="N24" s="45">
        <v>950</v>
      </c>
      <c r="O24" s="45">
        <f t="shared" si="0"/>
        <v>950</v>
      </c>
      <c r="P24" s="45"/>
      <c r="Q24" s="21"/>
      <c r="R24" s="46"/>
      <c r="S24" s="47"/>
      <c r="T24" s="21"/>
      <c r="U24" s="46"/>
      <c r="V24" s="49"/>
      <c r="W24" s="21"/>
      <c r="X24" s="47"/>
      <c r="Y24" s="208"/>
      <c r="Z24" s="219"/>
      <c r="AA24" s="218"/>
      <c r="AB24" s="218"/>
      <c r="AC24" s="218"/>
      <c r="AD24" s="221"/>
    </row>
    <row r="25" spans="1:30" x14ac:dyDescent="0.25">
      <c r="A25" s="27">
        <v>21</v>
      </c>
      <c r="B25" s="67">
        <v>42074</v>
      </c>
      <c r="C25" s="63" t="s">
        <v>146</v>
      </c>
      <c r="D25" s="63"/>
      <c r="E25" s="53">
        <v>1</v>
      </c>
      <c r="F25" s="53"/>
      <c r="G25" s="72"/>
      <c r="H25" s="43">
        <f t="shared" si="3"/>
        <v>44</v>
      </c>
      <c r="I25" s="39">
        <v>42395</v>
      </c>
      <c r="J25" s="39" t="s">
        <v>141</v>
      </c>
      <c r="K25" s="53"/>
      <c r="L25" s="53"/>
      <c r="M25" s="79"/>
      <c r="N25" s="45">
        <v>950</v>
      </c>
      <c r="O25" s="45">
        <f t="shared" si="0"/>
        <v>950</v>
      </c>
      <c r="P25" s="45"/>
      <c r="Q25" s="21"/>
      <c r="R25" s="46"/>
      <c r="S25" s="47"/>
      <c r="T25" s="21"/>
      <c r="U25" s="46"/>
      <c r="V25" s="49"/>
      <c r="W25" s="21"/>
      <c r="X25" s="47"/>
      <c r="Y25" s="208"/>
      <c r="Z25" s="219"/>
      <c r="AA25" s="218"/>
      <c r="AB25" s="218"/>
      <c r="AC25" s="218"/>
      <c r="AD25" s="221"/>
    </row>
    <row r="26" spans="1:30" ht="15.75" x14ac:dyDescent="0.25">
      <c r="A26" s="27">
        <v>22</v>
      </c>
      <c r="B26" s="52" t="s">
        <v>149</v>
      </c>
      <c r="C26" s="52" t="s">
        <v>150</v>
      </c>
      <c r="D26" s="63"/>
      <c r="E26" s="53">
        <v>1</v>
      </c>
      <c r="F26" s="53"/>
      <c r="G26" s="72"/>
      <c r="H26" s="43">
        <f t="shared" si="3"/>
        <v>43</v>
      </c>
      <c r="I26" s="39">
        <v>42395</v>
      </c>
      <c r="J26" s="39" t="s">
        <v>141</v>
      </c>
      <c r="K26" s="53">
        <v>717</v>
      </c>
      <c r="L26" s="185" t="s">
        <v>151</v>
      </c>
      <c r="M26" s="79"/>
      <c r="N26" s="45">
        <v>850</v>
      </c>
      <c r="O26" s="45">
        <f t="shared" si="0"/>
        <v>850</v>
      </c>
      <c r="P26" s="134">
        <f>SUM(O23:O26)</f>
        <v>3700</v>
      </c>
      <c r="Q26" s="21"/>
      <c r="R26" s="46"/>
      <c r="S26" s="47"/>
      <c r="T26" s="21"/>
      <c r="U26" s="46"/>
      <c r="V26" s="49"/>
      <c r="W26" s="21"/>
      <c r="X26" s="47"/>
      <c r="Y26" s="208"/>
      <c r="Z26" s="219"/>
      <c r="AA26" s="218"/>
      <c r="AB26" s="218"/>
      <c r="AC26" s="218"/>
      <c r="AD26" s="221"/>
    </row>
    <row r="27" spans="1:30" ht="15.75" x14ac:dyDescent="0.25">
      <c r="A27" s="124"/>
      <c r="B27" s="125"/>
      <c r="C27" s="126">
        <v>0</v>
      </c>
      <c r="D27" s="127"/>
      <c r="E27" s="127"/>
      <c r="F27" s="127"/>
      <c r="G27" s="128"/>
      <c r="H27" s="129"/>
      <c r="I27" s="130"/>
      <c r="J27" s="130"/>
      <c r="K27" s="126"/>
      <c r="L27" s="126"/>
      <c r="M27" s="77"/>
      <c r="N27" s="132"/>
      <c r="O27" s="132"/>
      <c r="P27" s="132"/>
      <c r="Q27" s="21"/>
      <c r="R27" s="46"/>
      <c r="S27" s="47"/>
      <c r="T27" s="21"/>
      <c r="U27" s="46"/>
      <c r="V27" s="49"/>
      <c r="W27" s="21"/>
      <c r="X27" s="49"/>
      <c r="Y27" s="208"/>
      <c r="Z27" s="219"/>
      <c r="AA27" s="218"/>
      <c r="AB27" s="218"/>
      <c r="AC27" s="222"/>
      <c r="AD27" s="221"/>
    </row>
    <row r="28" spans="1:30" ht="15.75" x14ac:dyDescent="0.25">
      <c r="A28" s="27">
        <v>23</v>
      </c>
      <c r="B28" s="67">
        <v>42095</v>
      </c>
      <c r="C28" s="63" t="s">
        <v>120</v>
      </c>
      <c r="D28" s="63"/>
      <c r="E28" s="53">
        <v>1</v>
      </c>
      <c r="F28" s="53"/>
      <c r="G28" s="72"/>
      <c r="H28" s="43">
        <f>H26+D28-E28+F28-G28</f>
        <v>42</v>
      </c>
      <c r="I28" s="39">
        <v>42383</v>
      </c>
      <c r="J28" s="44" t="s">
        <v>137</v>
      </c>
      <c r="K28" s="53">
        <v>719</v>
      </c>
      <c r="L28" s="53"/>
      <c r="M28" s="79"/>
      <c r="N28" s="45">
        <v>950</v>
      </c>
      <c r="O28" s="45">
        <f t="shared" si="0"/>
        <v>950</v>
      </c>
      <c r="P28" s="45"/>
      <c r="Q28" s="21"/>
      <c r="R28" s="46"/>
      <c r="S28" s="47">
        <f t="shared" si="1"/>
        <v>0</v>
      </c>
      <c r="T28" s="21"/>
      <c r="U28" s="46"/>
      <c r="V28" s="49">
        <f t="shared" si="4"/>
        <v>0</v>
      </c>
      <c r="W28" s="21"/>
      <c r="X28" s="47"/>
      <c r="Y28" s="208"/>
      <c r="Z28" s="219"/>
      <c r="AA28" s="219"/>
      <c r="AB28" s="219"/>
      <c r="AC28" s="219"/>
      <c r="AD28" s="221"/>
    </row>
    <row r="29" spans="1:30" ht="15.75" x14ac:dyDescent="0.25">
      <c r="A29" s="27">
        <v>24</v>
      </c>
      <c r="B29" s="190">
        <v>42102</v>
      </c>
      <c r="C29" s="191" t="s">
        <v>155</v>
      </c>
      <c r="D29" s="191"/>
      <c r="E29" s="192">
        <v>1</v>
      </c>
      <c r="F29" s="192"/>
      <c r="G29" s="193"/>
      <c r="H29" s="163">
        <f>H28+D29-E29+F29-G29</f>
        <v>41</v>
      </c>
      <c r="I29" s="164">
        <v>42383</v>
      </c>
      <c r="J29" s="194" t="s">
        <v>137</v>
      </c>
      <c r="K29" s="192" t="s">
        <v>156</v>
      </c>
      <c r="L29" s="192"/>
      <c r="M29" s="79"/>
      <c r="N29" s="45"/>
      <c r="O29" s="45">
        <f t="shared" si="0"/>
        <v>0</v>
      </c>
      <c r="P29" s="45"/>
      <c r="Q29" s="21"/>
      <c r="R29" s="46"/>
      <c r="S29" s="47"/>
      <c r="T29" s="21"/>
      <c r="U29" s="46"/>
      <c r="V29" s="49"/>
      <c r="W29" s="21"/>
      <c r="X29" s="47"/>
      <c r="Y29" s="208"/>
      <c r="Z29" s="219"/>
      <c r="AA29" s="219"/>
      <c r="AB29" s="219"/>
      <c r="AC29" s="219"/>
      <c r="AD29" s="221"/>
    </row>
    <row r="30" spans="1:30" ht="15.75" x14ac:dyDescent="0.25">
      <c r="A30" s="27">
        <v>25</v>
      </c>
      <c r="B30" s="67">
        <v>42109</v>
      </c>
      <c r="C30" s="63" t="s">
        <v>157</v>
      </c>
      <c r="D30" s="63"/>
      <c r="E30" s="53">
        <v>1</v>
      </c>
      <c r="F30" s="53"/>
      <c r="G30" s="72"/>
      <c r="H30" s="43">
        <f t="shared" ref="H30:H70" si="5">H29+D30-E30+F30-G30</f>
        <v>40</v>
      </c>
      <c r="I30" s="39">
        <v>42383</v>
      </c>
      <c r="J30" s="44" t="s">
        <v>137</v>
      </c>
      <c r="K30" s="53" t="s">
        <v>158</v>
      </c>
      <c r="L30" s="53"/>
      <c r="M30" s="79"/>
      <c r="N30" s="45">
        <v>950</v>
      </c>
      <c r="O30" s="45">
        <f t="shared" si="0"/>
        <v>950</v>
      </c>
      <c r="P30" s="45"/>
      <c r="Q30" s="21"/>
      <c r="R30" s="46"/>
      <c r="S30" s="47"/>
      <c r="T30" s="21"/>
      <c r="U30" s="46"/>
      <c r="V30" s="49"/>
      <c r="W30" s="21"/>
      <c r="X30" s="47"/>
      <c r="Y30" s="208"/>
      <c r="Z30" s="219"/>
      <c r="AA30" s="219"/>
      <c r="AB30" s="219"/>
      <c r="AC30" s="219"/>
      <c r="AD30" s="221"/>
    </row>
    <row r="31" spans="1:30" ht="15.75" x14ac:dyDescent="0.25">
      <c r="A31" s="27">
        <v>26</v>
      </c>
      <c r="B31" s="67">
        <v>42116</v>
      </c>
      <c r="C31" s="63" t="s">
        <v>121</v>
      </c>
      <c r="D31" s="63"/>
      <c r="E31" s="53">
        <v>40</v>
      </c>
      <c r="F31" s="53"/>
      <c r="G31" s="72"/>
      <c r="H31" s="43">
        <f t="shared" si="5"/>
        <v>0</v>
      </c>
      <c r="I31" s="39">
        <v>42383</v>
      </c>
      <c r="J31" s="44" t="s">
        <v>137</v>
      </c>
      <c r="K31" s="53">
        <v>730</v>
      </c>
      <c r="L31" s="53"/>
      <c r="M31" s="79"/>
      <c r="N31" s="113">
        <v>954.55</v>
      </c>
      <c r="O31" s="113">
        <f>(E31-F32)*N31</f>
        <v>33409.25</v>
      </c>
      <c r="P31" s="45"/>
      <c r="Q31" s="21"/>
      <c r="R31" s="46"/>
      <c r="S31" s="47"/>
      <c r="T31" s="21"/>
      <c r="U31" s="46"/>
      <c r="V31" s="49"/>
      <c r="W31" s="21"/>
      <c r="X31" s="47"/>
      <c r="Y31" s="208"/>
      <c r="Z31" s="219"/>
      <c r="AA31" s="219"/>
      <c r="AB31" s="219"/>
      <c r="AC31" s="219"/>
      <c r="AD31" s="221"/>
    </row>
    <row r="32" spans="1:30" ht="15.75" x14ac:dyDescent="0.25">
      <c r="A32" s="27">
        <v>27</v>
      </c>
      <c r="B32" s="188">
        <v>42121</v>
      </c>
      <c r="C32" s="122" t="s">
        <v>121</v>
      </c>
      <c r="D32" s="122"/>
      <c r="E32" s="159"/>
      <c r="F32" s="159">
        <v>5</v>
      </c>
      <c r="G32" s="72"/>
      <c r="H32" s="43">
        <f t="shared" si="5"/>
        <v>5</v>
      </c>
      <c r="I32" s="121">
        <v>42383</v>
      </c>
      <c r="J32" s="199" t="s">
        <v>137</v>
      </c>
      <c r="K32" s="159"/>
      <c r="L32" s="53"/>
      <c r="M32" s="79"/>
      <c r="N32" s="45"/>
      <c r="O32" s="45">
        <f t="shared" si="0"/>
        <v>0</v>
      </c>
      <c r="P32" s="45"/>
      <c r="Q32" s="21"/>
      <c r="R32" s="46"/>
      <c r="S32" s="47"/>
      <c r="T32" s="21"/>
      <c r="U32" s="46"/>
      <c r="V32" s="49"/>
      <c r="W32" s="21"/>
      <c r="X32" s="47"/>
      <c r="Y32" s="208"/>
      <c r="Z32" s="219"/>
      <c r="AA32" s="219"/>
      <c r="AB32" s="219"/>
      <c r="AC32" s="219"/>
      <c r="AD32" s="221"/>
    </row>
    <row r="33" spans="1:30" ht="15.75" x14ac:dyDescent="0.25">
      <c r="A33" s="27"/>
      <c r="B33" s="67">
        <v>42122</v>
      </c>
      <c r="C33" s="63" t="s">
        <v>120</v>
      </c>
      <c r="D33" s="63"/>
      <c r="E33" s="53">
        <v>1</v>
      </c>
      <c r="F33" s="53"/>
      <c r="G33" s="72"/>
      <c r="H33" s="43">
        <f t="shared" si="5"/>
        <v>4</v>
      </c>
      <c r="I33" s="39">
        <v>42383</v>
      </c>
      <c r="J33" s="44" t="s">
        <v>137</v>
      </c>
      <c r="K33" s="53">
        <v>733</v>
      </c>
      <c r="L33" s="53"/>
      <c r="M33" s="79"/>
      <c r="N33" s="45">
        <v>950</v>
      </c>
      <c r="O33" s="45">
        <f t="shared" si="0"/>
        <v>950</v>
      </c>
      <c r="P33" s="134">
        <f>SUM(O28:O33)</f>
        <v>36259.25</v>
      </c>
      <c r="Q33" s="21"/>
      <c r="R33" s="46"/>
      <c r="S33" s="47"/>
      <c r="T33" s="21"/>
      <c r="U33" s="46"/>
      <c r="V33" s="49"/>
      <c r="W33" s="21"/>
      <c r="X33" s="47"/>
      <c r="Y33" s="208"/>
      <c r="Z33" s="219"/>
      <c r="AA33" s="219"/>
      <c r="AB33" s="219"/>
      <c r="AC33" s="219"/>
      <c r="AD33" s="221"/>
    </row>
    <row r="34" spans="1:30" ht="15.75" x14ac:dyDescent="0.25">
      <c r="A34" s="124"/>
      <c r="B34" s="125"/>
      <c r="C34" s="126">
        <v>0</v>
      </c>
      <c r="D34" s="127"/>
      <c r="E34" s="127"/>
      <c r="F34" s="127"/>
      <c r="G34" s="128"/>
      <c r="H34" s="129"/>
      <c r="I34" s="130"/>
      <c r="J34" s="130"/>
      <c r="K34" s="126"/>
      <c r="L34" s="126"/>
      <c r="M34" s="77"/>
      <c r="N34" s="132"/>
      <c r="O34" s="132"/>
      <c r="P34" s="132"/>
      <c r="Q34" s="21"/>
      <c r="R34" s="46"/>
      <c r="S34" s="47"/>
      <c r="T34" s="21"/>
      <c r="U34" s="46"/>
      <c r="V34" s="49"/>
      <c r="W34" s="21"/>
      <c r="X34" s="49"/>
      <c r="Y34" s="208"/>
      <c r="Z34" s="219"/>
      <c r="AA34" s="218"/>
      <c r="AB34" s="218"/>
      <c r="AC34" s="222"/>
      <c r="AD34" s="221"/>
    </row>
    <row r="35" spans="1:30" ht="15.75" x14ac:dyDescent="0.25">
      <c r="A35" s="197"/>
      <c r="B35" s="67">
        <v>42130</v>
      </c>
      <c r="C35" s="63" t="s">
        <v>159</v>
      </c>
      <c r="D35" s="63"/>
      <c r="E35" s="53">
        <v>1</v>
      </c>
      <c r="F35" s="53"/>
      <c r="G35" s="72"/>
      <c r="H35" s="43">
        <f>H33+D35-E35+F35-G35</f>
        <v>3</v>
      </c>
      <c r="I35" s="39">
        <v>42383</v>
      </c>
      <c r="J35" s="44" t="s">
        <v>137</v>
      </c>
      <c r="K35" s="53">
        <v>757</v>
      </c>
      <c r="L35" s="53"/>
      <c r="M35" s="79"/>
      <c r="N35" s="45">
        <v>950</v>
      </c>
      <c r="O35" s="45">
        <f t="shared" si="0"/>
        <v>950</v>
      </c>
      <c r="P35" s="45"/>
      <c r="Q35" s="21"/>
      <c r="R35" s="46"/>
      <c r="S35" s="47"/>
      <c r="T35" s="21"/>
      <c r="U35" s="46"/>
      <c r="V35" s="49"/>
      <c r="W35" s="21"/>
      <c r="X35" s="47"/>
      <c r="Y35" s="208"/>
      <c r="Z35" s="219"/>
      <c r="AA35" s="219"/>
      <c r="AB35" s="219"/>
      <c r="AC35" s="219"/>
      <c r="AD35" s="221"/>
    </row>
    <row r="36" spans="1:30" ht="15.75" x14ac:dyDescent="0.25">
      <c r="A36" s="27"/>
      <c r="B36" s="67">
        <v>42134</v>
      </c>
      <c r="C36" s="63" t="s">
        <v>160</v>
      </c>
      <c r="D36" s="63"/>
      <c r="E36" s="53">
        <v>1</v>
      </c>
      <c r="F36" s="53"/>
      <c r="G36" s="72"/>
      <c r="H36" s="43">
        <f t="shared" si="5"/>
        <v>2</v>
      </c>
      <c r="I36" s="39">
        <v>42383</v>
      </c>
      <c r="J36" s="44" t="s">
        <v>137</v>
      </c>
      <c r="K36" s="53" t="s">
        <v>170</v>
      </c>
      <c r="L36" s="53"/>
      <c r="M36" s="79"/>
      <c r="N36" s="45">
        <v>950</v>
      </c>
      <c r="O36" s="45">
        <f t="shared" si="0"/>
        <v>950</v>
      </c>
      <c r="P36" s="45"/>
      <c r="Q36" s="21"/>
      <c r="R36" s="46"/>
      <c r="S36" s="47"/>
      <c r="T36" s="21"/>
      <c r="U36" s="46"/>
      <c r="V36" s="49"/>
      <c r="W36" s="21"/>
      <c r="X36" s="47"/>
      <c r="Y36" s="208"/>
      <c r="Z36" s="219"/>
      <c r="AA36" s="219"/>
      <c r="AB36" s="219"/>
      <c r="AC36" s="219"/>
      <c r="AD36" s="221"/>
    </row>
    <row r="37" spans="1:30" ht="15.75" x14ac:dyDescent="0.25">
      <c r="A37" s="27"/>
      <c r="B37" s="67">
        <v>42141</v>
      </c>
      <c r="C37" s="63" t="s">
        <v>120</v>
      </c>
      <c r="D37" s="63"/>
      <c r="E37" s="53">
        <v>1</v>
      </c>
      <c r="F37" s="53"/>
      <c r="G37" s="72"/>
      <c r="H37" s="43">
        <f t="shared" si="5"/>
        <v>1</v>
      </c>
      <c r="I37" s="39">
        <v>42383</v>
      </c>
      <c r="J37" s="44" t="s">
        <v>137</v>
      </c>
      <c r="K37" s="53">
        <v>764</v>
      </c>
      <c r="L37" s="53"/>
      <c r="M37" s="79"/>
      <c r="N37" s="45">
        <v>950</v>
      </c>
      <c r="O37" s="45">
        <f t="shared" si="0"/>
        <v>950</v>
      </c>
      <c r="P37" s="45"/>
      <c r="Q37" s="21"/>
      <c r="R37" s="46"/>
      <c r="S37" s="47"/>
      <c r="T37" s="21"/>
      <c r="U37" s="46"/>
      <c r="V37" s="49"/>
      <c r="W37" s="21"/>
      <c r="X37" s="47"/>
      <c r="Y37" s="208"/>
      <c r="Z37" s="219"/>
      <c r="AA37" s="219"/>
      <c r="AB37" s="219"/>
      <c r="AC37" s="219"/>
      <c r="AD37" s="221"/>
    </row>
    <row r="38" spans="1:30" ht="15.75" x14ac:dyDescent="0.25">
      <c r="A38" s="27"/>
      <c r="B38" s="195">
        <v>42143</v>
      </c>
      <c r="C38" s="162" t="s">
        <v>123</v>
      </c>
      <c r="D38" s="162"/>
      <c r="E38" s="196"/>
      <c r="F38" s="196">
        <v>1</v>
      </c>
      <c r="G38" s="72"/>
      <c r="H38" s="43">
        <f t="shared" si="5"/>
        <v>2</v>
      </c>
      <c r="I38" s="198">
        <f>'[2]35'!$I$96</f>
        <v>42313</v>
      </c>
      <c r="J38" s="198" t="s">
        <v>12</v>
      </c>
      <c r="K38" s="196" t="s">
        <v>161</v>
      </c>
      <c r="L38" s="53"/>
      <c r="M38" s="79"/>
      <c r="N38" s="45"/>
      <c r="O38" s="45">
        <f t="shared" si="0"/>
        <v>0</v>
      </c>
      <c r="P38" s="134">
        <f>SUM(O35:O37)</f>
        <v>2850</v>
      </c>
      <c r="Q38" s="21"/>
      <c r="R38" s="46"/>
      <c r="S38" s="47">
        <f t="shared" si="1"/>
        <v>0</v>
      </c>
      <c r="T38" s="21"/>
      <c r="U38" s="46"/>
      <c r="V38" s="49">
        <f t="shared" si="4"/>
        <v>0</v>
      </c>
      <c r="W38" s="21"/>
      <c r="X38" s="47"/>
      <c r="Y38" s="208"/>
      <c r="Z38" s="219"/>
      <c r="AA38" s="219"/>
      <c r="AB38" s="219"/>
      <c r="AC38" s="219"/>
      <c r="AD38" s="221"/>
    </row>
    <row r="39" spans="1:30" ht="15.75" x14ac:dyDescent="0.25">
      <c r="A39" s="137"/>
      <c r="B39" s="138">
        <v>42155</v>
      </c>
      <c r="C39" s="139" t="s">
        <v>152</v>
      </c>
      <c r="D39" s="140">
        <v>50</v>
      </c>
      <c r="E39" s="140"/>
      <c r="F39" s="140"/>
      <c r="G39" s="141"/>
      <c r="H39" s="142">
        <f t="shared" si="5"/>
        <v>52</v>
      </c>
      <c r="I39" s="143">
        <v>42501</v>
      </c>
      <c r="J39" s="144" t="s">
        <v>162</v>
      </c>
      <c r="K39" s="145">
        <v>16735</v>
      </c>
      <c r="L39" s="145"/>
      <c r="M39" s="77"/>
      <c r="N39" s="133"/>
      <c r="O39" s="133"/>
      <c r="P39" s="133"/>
      <c r="Q39" s="21"/>
      <c r="R39" s="136">
        <v>50</v>
      </c>
      <c r="S39" s="136">
        <f>R39*D39</f>
        <v>2500</v>
      </c>
      <c r="T39" s="21"/>
      <c r="U39" s="46"/>
      <c r="V39" s="49"/>
      <c r="W39" s="21"/>
      <c r="X39" s="49"/>
      <c r="Y39" s="208"/>
      <c r="Z39" s="219"/>
      <c r="AA39" s="218"/>
      <c r="AB39" s="293"/>
      <c r="AC39" s="293"/>
      <c r="AD39" s="221"/>
    </row>
    <row r="40" spans="1:30" ht="15.75" x14ac:dyDescent="0.25">
      <c r="A40" s="124"/>
      <c r="B40" s="125"/>
      <c r="C40" s="126">
        <v>0</v>
      </c>
      <c r="D40" s="127"/>
      <c r="E40" s="127"/>
      <c r="F40" s="127"/>
      <c r="G40" s="128"/>
      <c r="H40" s="129"/>
      <c r="I40" s="130"/>
      <c r="J40" s="130"/>
      <c r="K40" s="126"/>
      <c r="L40" s="126"/>
      <c r="M40" s="77"/>
      <c r="N40" s="132"/>
      <c r="O40" s="132"/>
      <c r="P40" s="132"/>
      <c r="Q40" s="21"/>
      <c r="R40" s="46"/>
      <c r="S40" s="47"/>
      <c r="T40" s="21"/>
      <c r="U40" s="46"/>
      <c r="V40" s="49"/>
      <c r="W40" s="21"/>
      <c r="X40" s="49"/>
      <c r="Y40" s="208"/>
      <c r="Z40" s="219"/>
      <c r="AA40" s="218"/>
      <c r="AB40" s="218"/>
      <c r="AC40" s="222"/>
      <c r="AD40" s="221"/>
    </row>
    <row r="41" spans="1:30" ht="15.75" x14ac:dyDescent="0.25">
      <c r="A41" s="150"/>
      <c r="B41" s="151">
        <v>42156</v>
      </c>
      <c r="C41" s="152" t="s">
        <v>134</v>
      </c>
      <c r="D41" s="146"/>
      <c r="E41" s="146">
        <v>1</v>
      </c>
      <c r="F41" s="146"/>
      <c r="G41" s="147"/>
      <c r="H41" s="148">
        <f>H39+D41-E41+F41-G41</f>
        <v>51</v>
      </c>
      <c r="I41" s="156">
        <v>42501</v>
      </c>
      <c r="J41" s="157" t="s">
        <v>162</v>
      </c>
      <c r="K41" s="146"/>
      <c r="L41" s="149"/>
      <c r="M41" s="79"/>
      <c r="N41" s="153"/>
      <c r="O41" s="153"/>
      <c r="P41" s="153"/>
      <c r="Q41" s="21"/>
      <c r="R41" s="154"/>
      <c r="S41" s="154"/>
      <c r="T41" s="21"/>
      <c r="U41" s="46"/>
      <c r="V41" s="49"/>
      <c r="W41" s="21"/>
      <c r="X41" s="49"/>
      <c r="Y41" s="208"/>
      <c r="Z41" s="219"/>
      <c r="AA41" s="223"/>
      <c r="AB41" s="223"/>
      <c r="AC41" s="224"/>
      <c r="AD41" s="221"/>
    </row>
    <row r="42" spans="1:30" ht="15.75" x14ac:dyDescent="0.25">
      <c r="A42" s="27"/>
      <c r="B42" s="114">
        <v>42159</v>
      </c>
      <c r="C42" s="122" t="s">
        <v>121</v>
      </c>
      <c r="D42" s="115"/>
      <c r="E42" s="117">
        <v>1</v>
      </c>
      <c r="F42" s="74"/>
      <c r="G42" s="72"/>
      <c r="H42" s="43">
        <f t="shared" si="5"/>
        <v>50</v>
      </c>
      <c r="I42" s="121">
        <f>'[2]35'!$I$96</f>
        <v>42313</v>
      </c>
      <c r="J42" s="199" t="s">
        <v>12</v>
      </c>
      <c r="K42" s="117"/>
      <c r="L42" s="74"/>
      <c r="M42" s="79"/>
      <c r="N42" s="45">
        <v>954.55</v>
      </c>
      <c r="O42" s="45">
        <f t="shared" si="0"/>
        <v>954.55</v>
      </c>
      <c r="P42" s="45"/>
      <c r="Q42" s="21"/>
      <c r="R42" s="48"/>
      <c r="S42" s="47"/>
      <c r="T42" s="21"/>
      <c r="U42" s="48"/>
      <c r="V42" s="49"/>
      <c r="W42" s="21"/>
      <c r="X42" s="47"/>
      <c r="Y42" s="208"/>
      <c r="Z42" s="219"/>
      <c r="AA42" s="219"/>
      <c r="AB42" s="219"/>
      <c r="AC42" s="219"/>
      <c r="AD42" s="221"/>
    </row>
    <row r="43" spans="1:30" ht="15.75" x14ac:dyDescent="0.25">
      <c r="A43" s="27"/>
      <c r="B43" s="114">
        <v>42159</v>
      </c>
      <c r="C43" s="122" t="s">
        <v>121</v>
      </c>
      <c r="D43" s="115"/>
      <c r="E43" s="117">
        <v>1</v>
      </c>
      <c r="F43" s="74"/>
      <c r="G43" s="72"/>
      <c r="H43" s="43">
        <f t="shared" si="5"/>
        <v>49</v>
      </c>
      <c r="I43" s="121">
        <v>42383</v>
      </c>
      <c r="J43" s="199" t="s">
        <v>137</v>
      </c>
      <c r="K43" s="117"/>
      <c r="L43" s="74"/>
      <c r="M43" s="79"/>
      <c r="N43" s="45">
        <v>954.55</v>
      </c>
      <c r="O43" s="45">
        <f t="shared" si="0"/>
        <v>954.55</v>
      </c>
      <c r="P43" s="45"/>
      <c r="Q43" s="21"/>
      <c r="R43" s="48"/>
      <c r="S43" s="47"/>
      <c r="T43" s="21"/>
      <c r="U43" s="48"/>
      <c r="V43" s="49"/>
      <c r="W43" s="21"/>
      <c r="X43" s="47"/>
      <c r="Y43" s="208"/>
      <c r="Z43" s="219"/>
      <c r="AA43" s="219"/>
      <c r="AB43" s="219"/>
      <c r="AC43" s="219"/>
      <c r="AD43" s="221"/>
    </row>
    <row r="44" spans="1:30" ht="15.75" x14ac:dyDescent="0.25">
      <c r="A44" s="27"/>
      <c r="B44" s="114">
        <v>42159</v>
      </c>
      <c r="C44" s="122" t="s">
        <v>121</v>
      </c>
      <c r="D44" s="115"/>
      <c r="E44" s="117">
        <v>3</v>
      </c>
      <c r="F44" s="74"/>
      <c r="G44" s="72"/>
      <c r="H44" s="43">
        <f t="shared" si="5"/>
        <v>46</v>
      </c>
      <c r="I44" s="121">
        <v>42501</v>
      </c>
      <c r="J44" s="199" t="s">
        <v>162</v>
      </c>
      <c r="K44" s="117"/>
      <c r="L44" s="74"/>
      <c r="M44" s="79"/>
      <c r="N44" s="45">
        <v>954.55</v>
      </c>
      <c r="O44" s="45">
        <f t="shared" si="0"/>
        <v>2863.6499999999996</v>
      </c>
      <c r="P44" s="45"/>
      <c r="Q44" s="21"/>
      <c r="R44" s="48"/>
      <c r="S44" s="47"/>
      <c r="T44" s="21"/>
      <c r="U44" s="48"/>
      <c r="V44" s="49"/>
      <c r="W44" s="21"/>
      <c r="X44" s="47"/>
      <c r="Y44" s="208"/>
      <c r="Z44" s="219"/>
      <c r="AA44" s="219"/>
      <c r="AB44" s="219"/>
      <c r="AC44" s="219"/>
      <c r="AD44" s="221"/>
    </row>
    <row r="45" spans="1:30" ht="15.75" x14ac:dyDescent="0.25">
      <c r="A45" s="27"/>
      <c r="B45" s="92">
        <v>42165</v>
      </c>
      <c r="C45" s="63" t="s">
        <v>121</v>
      </c>
      <c r="D45" s="73"/>
      <c r="E45" s="74">
        <v>40</v>
      </c>
      <c r="F45" s="74"/>
      <c r="G45" s="72"/>
      <c r="H45" s="43">
        <f t="shared" si="5"/>
        <v>6</v>
      </c>
      <c r="I45" s="39">
        <v>42501</v>
      </c>
      <c r="J45" s="44" t="s">
        <v>162</v>
      </c>
      <c r="K45" s="74">
        <v>788</v>
      </c>
      <c r="L45" s="74"/>
      <c r="M45" s="79"/>
      <c r="N45" s="45">
        <v>954.55</v>
      </c>
      <c r="O45" s="45">
        <f t="shared" si="0"/>
        <v>38182</v>
      </c>
      <c r="P45" s="45"/>
      <c r="Q45" s="21"/>
      <c r="R45" s="48"/>
      <c r="S45" s="47"/>
      <c r="T45" s="21"/>
      <c r="U45" s="48"/>
      <c r="V45" s="49"/>
      <c r="W45" s="21"/>
      <c r="X45" s="47"/>
      <c r="Y45" s="208"/>
      <c r="Z45" s="219"/>
      <c r="AA45" s="219"/>
      <c r="AB45" s="219"/>
      <c r="AC45" s="219"/>
      <c r="AD45" s="221"/>
    </row>
    <row r="46" spans="1:30" ht="15.75" x14ac:dyDescent="0.25">
      <c r="A46" s="27"/>
      <c r="B46" s="92">
        <v>42170</v>
      </c>
      <c r="C46" s="73" t="s">
        <v>120</v>
      </c>
      <c r="D46" s="73"/>
      <c r="E46" s="74">
        <v>1</v>
      </c>
      <c r="F46" s="74"/>
      <c r="G46" s="72"/>
      <c r="H46" s="43">
        <f t="shared" si="5"/>
        <v>5</v>
      </c>
      <c r="I46" s="39">
        <v>42501</v>
      </c>
      <c r="J46" s="44" t="s">
        <v>162</v>
      </c>
      <c r="K46" s="74">
        <v>791</v>
      </c>
      <c r="L46" s="74"/>
      <c r="M46" s="79"/>
      <c r="N46" s="45">
        <v>970</v>
      </c>
      <c r="O46" s="45">
        <f t="shared" si="0"/>
        <v>970</v>
      </c>
      <c r="P46" s="45"/>
      <c r="Q46" s="21"/>
      <c r="R46" s="48"/>
      <c r="S46" s="47"/>
      <c r="T46" s="21"/>
      <c r="U46" s="48"/>
      <c r="V46" s="49"/>
      <c r="W46" s="21"/>
      <c r="X46" s="47"/>
      <c r="Y46" s="208"/>
      <c r="Z46" s="219"/>
      <c r="AA46" s="219"/>
      <c r="AB46" s="219"/>
      <c r="AC46" s="219"/>
      <c r="AD46" s="221"/>
    </row>
    <row r="47" spans="1:30" ht="15.75" x14ac:dyDescent="0.25">
      <c r="A47" s="27"/>
      <c r="B47" s="92">
        <v>42179</v>
      </c>
      <c r="C47" s="63" t="s">
        <v>160</v>
      </c>
      <c r="D47" s="73"/>
      <c r="E47" s="74">
        <v>1</v>
      </c>
      <c r="F47" s="74"/>
      <c r="G47" s="72"/>
      <c r="H47" s="163">
        <f t="shared" si="5"/>
        <v>4</v>
      </c>
      <c r="I47" s="164">
        <v>42501</v>
      </c>
      <c r="J47" s="194" t="s">
        <v>162</v>
      </c>
      <c r="K47" s="200">
        <v>800</v>
      </c>
      <c r="L47" s="74"/>
      <c r="M47" s="79"/>
      <c r="N47" s="45">
        <v>950</v>
      </c>
      <c r="O47" s="45">
        <f t="shared" si="0"/>
        <v>950</v>
      </c>
      <c r="P47" s="134">
        <f>SUM(O42:O47)</f>
        <v>44874.75</v>
      </c>
      <c r="Q47" s="21"/>
      <c r="R47" s="48"/>
      <c r="S47" s="47"/>
      <c r="T47" s="21"/>
      <c r="U47" s="48"/>
      <c r="V47" s="49"/>
      <c r="W47" s="21"/>
      <c r="X47" s="47"/>
      <c r="Y47" s="208"/>
      <c r="Z47" s="219"/>
      <c r="AA47" s="219"/>
      <c r="AB47" s="219"/>
      <c r="AC47" s="219"/>
      <c r="AD47" s="221"/>
    </row>
    <row r="48" spans="1:30" ht="15.75" x14ac:dyDescent="0.25">
      <c r="A48" s="124"/>
      <c r="B48" s="125"/>
      <c r="C48" s="126"/>
      <c r="D48" s="127"/>
      <c r="E48" s="127"/>
      <c r="F48" s="127"/>
      <c r="G48" s="128"/>
      <c r="H48" s="129"/>
      <c r="I48" s="130"/>
      <c r="J48" s="130"/>
      <c r="K48" s="126"/>
      <c r="L48" s="126"/>
      <c r="M48" s="77"/>
      <c r="N48" s="132"/>
      <c r="O48" s="132"/>
      <c r="P48" s="132"/>
      <c r="Q48" s="21"/>
      <c r="R48" s="46"/>
      <c r="S48" s="47"/>
      <c r="T48" s="21"/>
      <c r="U48" s="46"/>
      <c r="V48" s="49"/>
      <c r="W48" s="21"/>
      <c r="X48" s="49"/>
      <c r="Y48" s="208"/>
      <c r="Z48" s="219"/>
      <c r="AA48" s="218"/>
      <c r="AB48" s="218"/>
      <c r="AC48" s="222"/>
      <c r="AD48" s="221"/>
    </row>
    <row r="49" spans="1:30" ht="15.75" x14ac:dyDescent="0.25">
      <c r="A49" s="137"/>
      <c r="B49" s="138">
        <v>42190</v>
      </c>
      <c r="C49" s="139" t="s">
        <v>168</v>
      </c>
      <c r="D49" s="140">
        <v>50</v>
      </c>
      <c r="E49" s="140"/>
      <c r="F49" s="140"/>
      <c r="G49" s="141"/>
      <c r="H49" s="142">
        <f>H47+D49-E49+F49-G49</f>
        <v>54</v>
      </c>
      <c r="I49" s="143">
        <v>42539</v>
      </c>
      <c r="J49" s="144" t="s">
        <v>169</v>
      </c>
      <c r="K49" s="145">
        <v>16847</v>
      </c>
      <c r="L49" s="145"/>
      <c r="M49" s="77"/>
      <c r="N49" s="133"/>
      <c r="O49" s="133">
        <f t="shared" si="0"/>
        <v>0</v>
      </c>
      <c r="P49" s="133"/>
      <c r="Q49" s="21"/>
      <c r="R49" s="136">
        <v>50</v>
      </c>
      <c r="S49" s="136">
        <f>R49*D49</f>
        <v>2500</v>
      </c>
      <c r="T49" s="21"/>
      <c r="U49" s="46"/>
      <c r="V49" s="49"/>
      <c r="W49" s="21"/>
      <c r="X49" s="49"/>
      <c r="Y49" s="208"/>
      <c r="Z49" s="219"/>
      <c r="AA49" s="218"/>
      <c r="AB49" s="293"/>
      <c r="AC49" s="293"/>
      <c r="AD49" s="221"/>
    </row>
    <row r="50" spans="1:30" ht="15.75" x14ac:dyDescent="0.25">
      <c r="A50" s="150"/>
      <c r="B50" s="151">
        <v>42191</v>
      </c>
      <c r="C50" s="152" t="s">
        <v>134</v>
      </c>
      <c r="D50" s="146"/>
      <c r="E50" s="146">
        <v>1</v>
      </c>
      <c r="F50" s="146"/>
      <c r="G50" s="147"/>
      <c r="H50" s="148">
        <f t="shared" si="5"/>
        <v>53</v>
      </c>
      <c r="I50" s="156">
        <v>42539</v>
      </c>
      <c r="J50" s="157" t="s">
        <v>169</v>
      </c>
      <c r="K50" s="146"/>
      <c r="L50" s="149"/>
      <c r="M50" s="79"/>
      <c r="N50" s="153"/>
      <c r="O50" s="153"/>
      <c r="P50" s="153"/>
      <c r="Q50" s="21"/>
      <c r="R50" s="154"/>
      <c r="S50" s="154"/>
      <c r="T50" s="21"/>
      <c r="U50" s="46"/>
      <c r="V50" s="49"/>
      <c r="W50" s="21"/>
      <c r="X50" s="49"/>
      <c r="Y50" s="208"/>
      <c r="Z50" s="219"/>
      <c r="AA50" s="223"/>
      <c r="AB50" s="223"/>
      <c r="AC50" s="224"/>
      <c r="AD50" s="221"/>
    </row>
    <row r="51" spans="1:30" ht="15.75" x14ac:dyDescent="0.25">
      <c r="A51" s="27"/>
      <c r="B51" s="92">
        <v>42194</v>
      </c>
      <c r="C51" s="73" t="s">
        <v>120</v>
      </c>
      <c r="D51" s="73"/>
      <c r="E51" s="74">
        <v>1</v>
      </c>
      <c r="F51" s="74"/>
      <c r="G51" s="72"/>
      <c r="H51" s="43">
        <f t="shared" si="5"/>
        <v>52</v>
      </c>
      <c r="I51" s="39">
        <v>42501</v>
      </c>
      <c r="J51" s="44" t="s">
        <v>162</v>
      </c>
      <c r="K51" s="74">
        <v>817</v>
      </c>
      <c r="L51" s="74"/>
      <c r="M51" s="79"/>
      <c r="N51" s="45">
        <v>950</v>
      </c>
      <c r="O51" s="45">
        <f>N51*E51</f>
        <v>950</v>
      </c>
      <c r="P51" s="45"/>
      <c r="Q51" s="21"/>
      <c r="R51" s="48"/>
      <c r="S51" s="47"/>
      <c r="T51" s="21"/>
      <c r="U51" s="48"/>
      <c r="V51" s="49"/>
      <c r="W51" s="21"/>
      <c r="X51" s="47"/>
      <c r="Y51" s="208"/>
      <c r="Z51" s="219"/>
      <c r="AA51" s="219"/>
      <c r="AB51" s="219"/>
      <c r="AC51" s="219"/>
      <c r="AD51" s="221"/>
    </row>
    <row r="52" spans="1:30" ht="15.75" x14ac:dyDescent="0.25">
      <c r="A52" s="27"/>
      <c r="B52" s="92">
        <v>42206</v>
      </c>
      <c r="C52" s="73" t="s">
        <v>171</v>
      </c>
      <c r="D52" s="73"/>
      <c r="E52" s="74">
        <v>30</v>
      </c>
      <c r="F52" s="74"/>
      <c r="G52" s="72"/>
      <c r="H52" s="43">
        <f t="shared" si="5"/>
        <v>22</v>
      </c>
      <c r="I52" s="39">
        <v>42501</v>
      </c>
      <c r="J52" s="44" t="s">
        <v>162</v>
      </c>
      <c r="K52" s="74">
        <v>821</v>
      </c>
      <c r="L52" s="74"/>
      <c r="M52" s="79"/>
      <c r="N52" s="45">
        <v>954.55</v>
      </c>
      <c r="O52" s="45">
        <f t="shared" ref="O52:O57" si="6">N52*E52</f>
        <v>28636.5</v>
      </c>
      <c r="P52" s="134">
        <f>SUM(O49:O52)</f>
        <v>29586.5</v>
      </c>
      <c r="Q52" s="21"/>
      <c r="R52" s="48"/>
      <c r="S52" s="47"/>
      <c r="T52" s="21"/>
      <c r="U52" s="48"/>
      <c r="V52" s="49"/>
      <c r="W52" s="21"/>
      <c r="X52" s="47"/>
      <c r="Y52" s="208"/>
      <c r="Z52" s="219"/>
      <c r="AA52" s="219"/>
      <c r="AB52" s="219"/>
      <c r="AC52" s="219"/>
      <c r="AD52" s="221"/>
    </row>
    <row r="53" spans="1:30" ht="15.75" x14ac:dyDescent="0.25">
      <c r="A53" s="124"/>
      <c r="B53" s="125"/>
      <c r="C53" s="126"/>
      <c r="D53" s="127"/>
      <c r="E53" s="127"/>
      <c r="F53" s="127"/>
      <c r="G53" s="128"/>
      <c r="H53" s="129"/>
      <c r="I53" s="130"/>
      <c r="J53" s="130"/>
      <c r="K53" s="126"/>
      <c r="L53" s="126"/>
      <c r="M53" s="77"/>
      <c r="N53" s="132"/>
      <c r="O53" s="132"/>
      <c r="P53" s="132"/>
      <c r="Q53" s="21"/>
      <c r="R53" s="46"/>
      <c r="S53" s="47"/>
      <c r="T53" s="21"/>
      <c r="U53" s="46"/>
      <c r="V53" s="49"/>
      <c r="W53" s="21"/>
      <c r="X53" s="49"/>
      <c r="Y53" s="208"/>
      <c r="Z53" s="219"/>
      <c r="AA53" s="218"/>
      <c r="AB53" s="218"/>
      <c r="AC53" s="222"/>
      <c r="AD53" s="221"/>
    </row>
    <row r="54" spans="1:30" ht="15.75" x14ac:dyDescent="0.25">
      <c r="A54" s="27"/>
      <c r="B54" s="92">
        <v>42233</v>
      </c>
      <c r="C54" s="73" t="s">
        <v>159</v>
      </c>
      <c r="D54" s="73"/>
      <c r="E54" s="74">
        <v>1</v>
      </c>
      <c r="F54" s="74"/>
      <c r="G54" s="72"/>
      <c r="H54" s="43">
        <f>H52+D54-E54+F54-G54</f>
        <v>21</v>
      </c>
      <c r="I54" s="39">
        <v>42501</v>
      </c>
      <c r="J54" s="44" t="s">
        <v>162</v>
      </c>
      <c r="K54" s="74">
        <v>846</v>
      </c>
      <c r="L54" s="74"/>
      <c r="M54" s="79"/>
      <c r="N54" s="45">
        <v>950</v>
      </c>
      <c r="O54" s="45">
        <f t="shared" si="6"/>
        <v>950</v>
      </c>
      <c r="P54" s="134">
        <f>O54</f>
        <v>950</v>
      </c>
      <c r="Q54" s="21"/>
      <c r="R54" s="48"/>
      <c r="S54" s="47"/>
      <c r="T54" s="21"/>
      <c r="U54" s="48"/>
      <c r="V54" s="49"/>
      <c r="W54" s="21"/>
      <c r="X54" s="47"/>
      <c r="Y54" s="208"/>
      <c r="Z54" s="219"/>
      <c r="AA54" s="219"/>
      <c r="AB54" s="219"/>
      <c r="AC54" s="219"/>
      <c r="AD54" s="221"/>
    </row>
    <row r="55" spans="1:30" ht="15.75" x14ac:dyDescent="0.25">
      <c r="A55" s="124"/>
      <c r="B55" s="125"/>
      <c r="C55" s="126"/>
      <c r="D55" s="127"/>
      <c r="E55" s="127"/>
      <c r="F55" s="127"/>
      <c r="G55" s="128"/>
      <c r="H55" s="129"/>
      <c r="I55" s="130"/>
      <c r="J55" s="130"/>
      <c r="K55" s="126"/>
      <c r="L55" s="126"/>
      <c r="M55" s="77"/>
      <c r="N55" s="132"/>
      <c r="O55" s="132"/>
      <c r="P55" s="132"/>
      <c r="Q55" s="21"/>
      <c r="R55" s="46"/>
      <c r="S55" s="47"/>
      <c r="T55" s="21"/>
      <c r="U55" s="46"/>
      <c r="V55" s="49"/>
      <c r="W55" s="21"/>
      <c r="X55" s="49"/>
      <c r="Y55" s="208"/>
      <c r="Z55" s="219"/>
      <c r="AA55" s="218"/>
      <c r="AB55" s="218"/>
      <c r="AC55" s="222"/>
      <c r="AD55" s="221"/>
    </row>
    <row r="56" spans="1:30" ht="15.75" x14ac:dyDescent="0.25">
      <c r="A56" s="27"/>
      <c r="B56" s="92">
        <v>42250</v>
      </c>
      <c r="C56" s="73" t="s">
        <v>117</v>
      </c>
      <c r="D56" s="73"/>
      <c r="E56" s="74">
        <v>1</v>
      </c>
      <c r="F56" s="74"/>
      <c r="G56" s="72"/>
      <c r="H56" s="43">
        <f>H54+D56-E56+F56-G56</f>
        <v>20</v>
      </c>
      <c r="I56" s="39">
        <v>42501</v>
      </c>
      <c r="J56" s="44" t="s">
        <v>162</v>
      </c>
      <c r="K56" s="74" t="s">
        <v>177</v>
      </c>
      <c r="L56" s="74"/>
      <c r="M56" s="79"/>
      <c r="N56" s="45">
        <v>950</v>
      </c>
      <c r="O56" s="45">
        <f t="shared" si="6"/>
        <v>950</v>
      </c>
      <c r="P56" s="45"/>
      <c r="Q56" s="21"/>
      <c r="R56" s="48"/>
      <c r="S56" s="47"/>
      <c r="T56" s="21"/>
      <c r="U56" s="48"/>
      <c r="V56" s="49"/>
      <c r="W56" s="21"/>
      <c r="X56" s="47"/>
      <c r="Y56" s="208"/>
      <c r="Z56" s="219"/>
      <c r="AA56" s="219"/>
      <c r="AB56" s="219"/>
      <c r="AC56" s="219"/>
      <c r="AD56" s="221"/>
    </row>
    <row r="57" spans="1:30" ht="15.75" x14ac:dyDescent="0.25">
      <c r="A57" s="27"/>
      <c r="B57" s="92">
        <v>42254</v>
      </c>
      <c r="C57" s="73" t="s">
        <v>171</v>
      </c>
      <c r="D57" s="73"/>
      <c r="E57" s="74">
        <v>15</v>
      </c>
      <c r="F57" s="74"/>
      <c r="G57" s="72"/>
      <c r="H57" s="43">
        <f t="shared" si="5"/>
        <v>5</v>
      </c>
      <c r="I57" s="39">
        <v>42501</v>
      </c>
      <c r="J57" s="44" t="s">
        <v>162</v>
      </c>
      <c r="K57" s="74">
        <v>861</v>
      </c>
      <c r="L57" s="74"/>
      <c r="M57" s="79"/>
      <c r="N57" s="45">
        <v>954.55</v>
      </c>
      <c r="O57" s="45">
        <f t="shared" si="6"/>
        <v>14318.25</v>
      </c>
      <c r="P57" s="45"/>
      <c r="Q57" s="21"/>
      <c r="R57" s="48"/>
      <c r="S57" s="47"/>
      <c r="T57" s="21"/>
      <c r="U57" s="48"/>
      <c r="V57" s="49"/>
      <c r="W57" s="21"/>
      <c r="X57" s="47"/>
      <c r="Y57" s="208"/>
      <c r="Z57" s="219"/>
      <c r="AA57" s="219"/>
      <c r="AB57" s="219"/>
      <c r="AC57" s="219"/>
      <c r="AD57" s="221"/>
    </row>
    <row r="58" spans="1:30" ht="15.75" x14ac:dyDescent="0.25">
      <c r="A58" s="124"/>
      <c r="B58" s="125"/>
      <c r="C58" s="126"/>
      <c r="D58" s="127"/>
      <c r="E58" s="127"/>
      <c r="F58" s="127"/>
      <c r="G58" s="128"/>
      <c r="H58" s="129"/>
      <c r="I58" s="130"/>
      <c r="J58" s="130"/>
      <c r="K58" s="126"/>
      <c r="L58" s="126"/>
      <c r="M58" s="77"/>
      <c r="N58" s="132"/>
      <c r="O58" s="132"/>
      <c r="P58" s="132"/>
      <c r="Q58" s="21"/>
      <c r="R58" s="46"/>
      <c r="S58" s="47"/>
      <c r="T58" s="21"/>
      <c r="U58" s="46"/>
      <c r="V58" s="49"/>
      <c r="W58" s="21"/>
      <c r="X58" s="49"/>
      <c r="Y58" s="208"/>
      <c r="Z58" s="219"/>
      <c r="AA58" s="218"/>
      <c r="AB58" s="218"/>
      <c r="AC58" s="222"/>
      <c r="AD58" s="221"/>
    </row>
    <row r="59" spans="1:30" ht="15.75" x14ac:dyDescent="0.25">
      <c r="A59" s="137"/>
      <c r="B59" s="138">
        <v>42283</v>
      </c>
      <c r="C59" s="139" t="s">
        <v>138</v>
      </c>
      <c r="D59" s="140">
        <v>35</v>
      </c>
      <c r="E59" s="140"/>
      <c r="F59" s="140"/>
      <c r="G59" s="141"/>
      <c r="H59" s="142">
        <f>H57+D59-E59+F59-G59</f>
        <v>40</v>
      </c>
      <c r="I59" s="143">
        <v>42624</v>
      </c>
      <c r="J59" s="144" t="s">
        <v>178</v>
      </c>
      <c r="K59" s="145">
        <v>17178</v>
      </c>
      <c r="L59" s="145"/>
      <c r="M59" s="77"/>
      <c r="N59" s="133"/>
      <c r="O59" s="133"/>
      <c r="P59" s="133"/>
      <c r="Q59" s="21"/>
      <c r="R59" s="136">
        <v>50</v>
      </c>
      <c r="S59" s="136">
        <f>R59*D59</f>
        <v>1750</v>
      </c>
      <c r="T59" s="21"/>
      <c r="U59" s="46"/>
      <c r="V59" s="49"/>
      <c r="W59" s="21"/>
      <c r="X59" s="49"/>
      <c r="Y59" s="208"/>
      <c r="Z59" s="219"/>
      <c r="AA59" s="218"/>
      <c r="AB59" s="293"/>
      <c r="AC59" s="293"/>
      <c r="AD59" s="221"/>
    </row>
    <row r="60" spans="1:30" ht="15.75" x14ac:dyDescent="0.25">
      <c r="A60" s="150"/>
      <c r="B60" s="151">
        <v>42284</v>
      </c>
      <c r="C60" s="152" t="s">
        <v>134</v>
      </c>
      <c r="D60" s="146"/>
      <c r="E60" s="146">
        <v>1</v>
      </c>
      <c r="F60" s="146"/>
      <c r="G60" s="147"/>
      <c r="H60" s="148">
        <f t="shared" si="5"/>
        <v>39</v>
      </c>
      <c r="I60" s="156">
        <v>42624</v>
      </c>
      <c r="J60" s="157" t="s">
        <v>178</v>
      </c>
      <c r="K60" s="146"/>
      <c r="L60" s="149"/>
      <c r="M60" s="79"/>
      <c r="N60" s="153"/>
      <c r="O60" s="153"/>
      <c r="P60" s="153"/>
      <c r="Q60" s="21"/>
      <c r="R60" s="154"/>
      <c r="S60" s="154"/>
      <c r="T60" s="21"/>
      <c r="U60" s="46"/>
      <c r="V60" s="49"/>
      <c r="W60" s="21"/>
      <c r="X60" s="49"/>
      <c r="Y60" s="208"/>
      <c r="Z60" s="219"/>
      <c r="AA60" s="223"/>
      <c r="AB60" s="223"/>
      <c r="AC60" s="224"/>
      <c r="AD60" s="221"/>
    </row>
    <row r="61" spans="1:30" ht="15.75" x14ac:dyDescent="0.25">
      <c r="A61" s="27"/>
      <c r="B61" s="92">
        <v>42285</v>
      </c>
      <c r="C61" s="73" t="s">
        <v>171</v>
      </c>
      <c r="D61" s="73"/>
      <c r="E61" s="74">
        <v>30</v>
      </c>
      <c r="F61" s="74"/>
      <c r="G61" s="72"/>
      <c r="H61" s="43">
        <f t="shared" si="5"/>
        <v>9</v>
      </c>
      <c r="I61" s="39">
        <v>42624</v>
      </c>
      <c r="J61" s="44" t="s">
        <v>178</v>
      </c>
      <c r="K61" s="74">
        <v>878</v>
      </c>
      <c r="L61" s="74"/>
      <c r="M61" s="79"/>
      <c r="N61" s="45">
        <v>954.55</v>
      </c>
      <c r="O61" s="45">
        <f>N61*E61</f>
        <v>28636.5</v>
      </c>
      <c r="P61" s="45"/>
      <c r="Q61" s="21"/>
      <c r="R61" s="48"/>
      <c r="S61" s="47"/>
      <c r="T61" s="21"/>
      <c r="U61" s="48"/>
      <c r="V61" s="49"/>
      <c r="W61" s="21"/>
      <c r="X61" s="47"/>
      <c r="Y61" s="208"/>
      <c r="Z61" s="219"/>
      <c r="AA61" s="219"/>
      <c r="AB61" s="219"/>
      <c r="AC61" s="219"/>
      <c r="AD61" s="221"/>
    </row>
    <row r="62" spans="1:30" ht="15.75" x14ac:dyDescent="0.25">
      <c r="A62" s="27"/>
      <c r="B62" s="92">
        <v>42304</v>
      </c>
      <c r="C62" s="73" t="s">
        <v>146</v>
      </c>
      <c r="D62" s="73"/>
      <c r="E62" s="74">
        <v>1</v>
      </c>
      <c r="F62" s="74"/>
      <c r="G62" s="72"/>
      <c r="H62" s="43">
        <f t="shared" si="5"/>
        <v>8</v>
      </c>
      <c r="I62" s="39"/>
      <c r="J62" s="44"/>
      <c r="K62" s="74" t="s">
        <v>186</v>
      </c>
      <c r="L62" s="74"/>
      <c r="M62" s="79"/>
      <c r="N62" s="45">
        <v>950</v>
      </c>
      <c r="O62" s="45">
        <f t="shared" ref="O62:O70" si="7">N62*E62</f>
        <v>950</v>
      </c>
      <c r="P62" s="45"/>
      <c r="Q62" s="21"/>
      <c r="R62" s="48"/>
      <c r="S62" s="47"/>
      <c r="T62" s="21"/>
      <c r="U62" s="48"/>
      <c r="V62" s="49"/>
      <c r="W62" s="21"/>
      <c r="X62" s="47"/>
      <c r="Y62" s="208"/>
      <c r="Z62" s="219"/>
      <c r="AA62" s="219"/>
      <c r="AB62" s="219"/>
      <c r="AC62" s="219"/>
      <c r="AD62" s="221"/>
    </row>
    <row r="63" spans="1:30" ht="15.75" x14ac:dyDescent="0.25">
      <c r="A63" s="27"/>
      <c r="B63" s="92">
        <v>42305</v>
      </c>
      <c r="C63" s="73" t="s">
        <v>150</v>
      </c>
      <c r="D63" s="73"/>
      <c r="E63" s="74">
        <v>1</v>
      </c>
      <c r="F63" s="74"/>
      <c r="G63" s="72"/>
      <c r="H63" s="43">
        <f t="shared" si="5"/>
        <v>7</v>
      </c>
      <c r="I63" s="39"/>
      <c r="J63" s="44"/>
      <c r="K63" s="74">
        <v>887</v>
      </c>
      <c r="L63" s="74"/>
      <c r="M63" s="79"/>
      <c r="N63" s="45">
        <v>950</v>
      </c>
      <c r="O63" s="45">
        <f t="shared" si="7"/>
        <v>950</v>
      </c>
      <c r="P63" s="45"/>
      <c r="Q63" s="21"/>
      <c r="R63" s="48"/>
      <c r="S63" s="47"/>
      <c r="T63" s="21"/>
      <c r="U63" s="48"/>
      <c r="V63" s="49"/>
      <c r="W63" s="21"/>
      <c r="X63" s="47"/>
      <c r="Y63" s="208"/>
      <c r="Z63" s="208"/>
      <c r="AA63" s="208"/>
      <c r="AB63" s="208"/>
      <c r="AC63" s="208"/>
    </row>
    <row r="64" spans="1:30" ht="15.75" x14ac:dyDescent="0.25">
      <c r="A64" s="27"/>
      <c r="B64" s="92">
        <v>42316</v>
      </c>
      <c r="C64" s="73" t="s">
        <v>187</v>
      </c>
      <c r="D64" s="73"/>
      <c r="E64" s="74">
        <v>1</v>
      </c>
      <c r="F64" s="74"/>
      <c r="G64" s="72"/>
      <c r="H64" s="43">
        <f t="shared" si="5"/>
        <v>6</v>
      </c>
      <c r="I64" s="39"/>
      <c r="J64" s="44"/>
      <c r="K64" s="74"/>
      <c r="L64" s="74"/>
      <c r="M64" s="79"/>
      <c r="N64" s="45">
        <v>850</v>
      </c>
      <c r="O64" s="45">
        <f t="shared" si="7"/>
        <v>850</v>
      </c>
      <c r="P64" s="45"/>
      <c r="Q64" s="21"/>
      <c r="R64" s="48"/>
      <c r="S64" s="47"/>
      <c r="T64" s="21"/>
      <c r="U64" s="48"/>
      <c r="V64" s="49"/>
      <c r="W64" s="21"/>
      <c r="X64" s="47"/>
      <c r="Y64" s="208"/>
      <c r="Z64" s="208"/>
      <c r="AA64" s="208"/>
      <c r="AB64" s="208"/>
      <c r="AC64" s="208"/>
    </row>
    <row r="65" spans="1:44" ht="15.75" x14ac:dyDescent="0.25">
      <c r="A65" s="27"/>
      <c r="B65" s="92">
        <v>42324</v>
      </c>
      <c r="C65" s="73" t="s">
        <v>191</v>
      </c>
      <c r="D65" s="73"/>
      <c r="E65" s="74">
        <v>1</v>
      </c>
      <c r="F65" s="74"/>
      <c r="G65" s="72"/>
      <c r="H65" s="43">
        <f t="shared" si="5"/>
        <v>5</v>
      </c>
      <c r="I65" s="39"/>
      <c r="J65" s="44"/>
      <c r="K65" s="74">
        <v>899</v>
      </c>
      <c r="L65" s="74"/>
      <c r="M65" s="79"/>
      <c r="N65" s="45">
        <v>950</v>
      </c>
      <c r="O65" s="45">
        <f t="shared" si="7"/>
        <v>950</v>
      </c>
      <c r="P65" s="45"/>
      <c r="Q65" s="21"/>
      <c r="R65" s="48"/>
      <c r="S65" s="47"/>
      <c r="T65" s="21"/>
      <c r="U65" s="48"/>
      <c r="V65" s="49"/>
      <c r="W65" s="21"/>
      <c r="X65" s="47"/>
      <c r="Y65" s="208"/>
      <c r="Z65" s="208"/>
      <c r="AA65" s="208"/>
      <c r="AB65" s="208"/>
      <c r="AC65" s="208"/>
    </row>
    <row r="66" spans="1:44" ht="15.75" x14ac:dyDescent="0.25">
      <c r="A66" s="27"/>
      <c r="B66" s="92">
        <v>42333</v>
      </c>
      <c r="C66" s="73" t="s">
        <v>194</v>
      </c>
      <c r="D66" s="73"/>
      <c r="E66" s="74">
        <v>1</v>
      </c>
      <c r="F66" s="74"/>
      <c r="G66" s="72"/>
      <c r="H66" s="43">
        <f t="shared" si="5"/>
        <v>4</v>
      </c>
      <c r="I66" s="39"/>
      <c r="J66" s="44"/>
      <c r="K66" s="74">
        <v>903</v>
      </c>
      <c r="L66" s="74"/>
      <c r="M66" s="79"/>
      <c r="N66" s="45">
        <v>950</v>
      </c>
      <c r="O66" s="45">
        <f t="shared" si="7"/>
        <v>950</v>
      </c>
      <c r="P66" s="45"/>
      <c r="Q66" s="21"/>
      <c r="R66" s="48"/>
      <c r="S66" s="47"/>
      <c r="T66" s="21"/>
      <c r="U66" s="48"/>
      <c r="V66" s="49"/>
      <c r="W66" s="21"/>
      <c r="X66" s="47"/>
      <c r="Y66" s="208"/>
      <c r="Z66" s="208"/>
      <c r="AA66" s="208"/>
      <c r="AB66" s="208"/>
      <c r="AC66" s="208"/>
    </row>
    <row r="67" spans="1:44" ht="15.75" x14ac:dyDescent="0.25">
      <c r="A67" s="27"/>
      <c r="B67" s="92"/>
      <c r="C67" s="73"/>
      <c r="D67" s="73"/>
      <c r="E67" s="74"/>
      <c r="F67" s="74"/>
      <c r="G67" s="72"/>
      <c r="H67" s="43">
        <f t="shared" si="5"/>
        <v>4</v>
      </c>
      <c r="I67" s="39"/>
      <c r="J67" s="44"/>
      <c r="K67" s="74"/>
      <c r="L67" s="74"/>
      <c r="M67" s="79"/>
      <c r="N67" s="45"/>
      <c r="O67" s="45"/>
      <c r="P67" s="45"/>
      <c r="Q67" s="21"/>
      <c r="R67" s="48"/>
      <c r="S67" s="47"/>
      <c r="T67" s="21"/>
      <c r="U67" s="48"/>
      <c r="V67" s="49"/>
      <c r="W67" s="21"/>
      <c r="X67" s="47"/>
      <c r="Y67" s="208"/>
      <c r="Z67" s="208"/>
      <c r="AA67" s="208"/>
      <c r="AB67" s="208"/>
      <c r="AC67" s="208"/>
    </row>
    <row r="68" spans="1:44" ht="15.75" x14ac:dyDescent="0.25">
      <c r="A68" s="27"/>
      <c r="B68" s="73"/>
      <c r="C68" s="73"/>
      <c r="D68" s="73"/>
      <c r="E68" s="74"/>
      <c r="F68" s="74"/>
      <c r="G68" s="72"/>
      <c r="H68" s="43">
        <f t="shared" si="5"/>
        <v>4</v>
      </c>
      <c r="I68" s="39"/>
      <c r="J68" s="44"/>
      <c r="K68" s="74"/>
      <c r="L68" s="74"/>
      <c r="M68" s="79"/>
      <c r="N68" s="45"/>
      <c r="O68" s="45">
        <f t="shared" si="7"/>
        <v>0</v>
      </c>
      <c r="P68" s="45"/>
      <c r="Q68" s="21"/>
      <c r="R68" s="46"/>
      <c r="S68" s="47">
        <f t="shared" si="1"/>
        <v>0</v>
      </c>
      <c r="T68" s="21"/>
      <c r="U68" s="48"/>
      <c r="V68" s="49">
        <f t="shared" si="4"/>
        <v>0</v>
      </c>
      <c r="W68" s="21"/>
      <c r="X68" s="47"/>
      <c r="Y68" s="208"/>
      <c r="Z68" s="208"/>
      <c r="AA68" s="208"/>
      <c r="AB68" s="208"/>
      <c r="AC68" s="208"/>
    </row>
    <row r="69" spans="1:44" ht="15.75" x14ac:dyDescent="0.25">
      <c r="A69" s="27"/>
      <c r="B69" s="73"/>
      <c r="C69" s="73"/>
      <c r="D69" s="73"/>
      <c r="E69" s="74"/>
      <c r="F69" s="74"/>
      <c r="G69" s="72"/>
      <c r="H69" s="43">
        <f t="shared" si="5"/>
        <v>4</v>
      </c>
      <c r="I69" s="39"/>
      <c r="J69" s="44"/>
      <c r="K69" s="74"/>
      <c r="L69" s="74"/>
      <c r="M69" s="79"/>
      <c r="N69" s="45"/>
      <c r="O69" s="45">
        <f t="shared" si="7"/>
        <v>0</v>
      </c>
      <c r="P69" s="45"/>
      <c r="Q69" s="21"/>
      <c r="R69" s="48"/>
      <c r="S69" s="47">
        <f t="shared" si="1"/>
        <v>0</v>
      </c>
      <c r="T69" s="21"/>
      <c r="U69" s="48"/>
      <c r="V69" s="49">
        <f t="shared" si="4"/>
        <v>0</v>
      </c>
      <c r="W69" s="21"/>
      <c r="X69" s="47"/>
      <c r="Y69" s="208"/>
      <c r="Z69" s="208"/>
      <c r="AA69" s="208"/>
      <c r="AB69" s="208"/>
      <c r="AC69" s="208"/>
    </row>
    <row r="70" spans="1:44" ht="16.5" thickBot="1" x14ac:dyDescent="0.3">
      <c r="A70" s="27"/>
      <c r="B70" s="73"/>
      <c r="C70" s="73"/>
      <c r="D70" s="73"/>
      <c r="E70" s="74"/>
      <c r="F70" s="74"/>
      <c r="G70" s="72"/>
      <c r="H70" s="43">
        <f t="shared" si="5"/>
        <v>4</v>
      </c>
      <c r="I70" s="39"/>
      <c r="J70" s="44"/>
      <c r="K70" s="74"/>
      <c r="L70" s="74"/>
      <c r="M70" s="79"/>
      <c r="N70" s="45"/>
      <c r="O70" s="45">
        <f t="shared" si="7"/>
        <v>0</v>
      </c>
      <c r="P70" s="45"/>
      <c r="Q70" s="21"/>
      <c r="R70" s="48"/>
      <c r="S70" s="47">
        <f t="shared" si="1"/>
        <v>0</v>
      </c>
      <c r="T70" s="21"/>
      <c r="U70" s="48"/>
      <c r="V70" s="49">
        <f t="shared" si="4"/>
        <v>0</v>
      </c>
      <c r="W70" s="21"/>
      <c r="X70" s="47"/>
      <c r="Y70" s="208"/>
      <c r="Z70" s="208"/>
      <c r="AA70" s="208"/>
      <c r="AB70" s="208"/>
      <c r="AC70" s="208"/>
    </row>
    <row r="71" spans="1:44" ht="24" thickBot="1" x14ac:dyDescent="0.3">
      <c r="A71" s="98"/>
      <c r="B71" s="98"/>
      <c r="C71" s="297" t="s">
        <v>124</v>
      </c>
      <c r="D71" s="294">
        <f>SUM(D4:D70)</f>
        <v>231</v>
      </c>
      <c r="E71" s="100">
        <f>SUM(E4:E70)</f>
        <v>233</v>
      </c>
      <c r="F71" s="294">
        <f>SUM(F4:F70)</f>
        <v>6</v>
      </c>
      <c r="G71" s="294">
        <f>SUM(G4:G70)</f>
        <v>0</v>
      </c>
      <c r="H71" s="294">
        <f>D71-E71+F71-G71</f>
        <v>4</v>
      </c>
      <c r="I71" s="98"/>
      <c r="J71" s="98"/>
      <c r="K71" s="98"/>
      <c r="L71" s="98"/>
      <c r="M71" s="103"/>
      <c r="N71" s="104"/>
      <c r="O71" s="135"/>
      <c r="P71" s="105"/>
      <c r="Q71" s="21"/>
      <c r="R71" s="104"/>
      <c r="S71" s="155"/>
      <c r="T71" s="21"/>
      <c r="U71" s="104"/>
      <c r="V71" s="107"/>
      <c r="W71" s="21"/>
      <c r="X71" s="106"/>
      <c r="Y71" s="208"/>
      <c r="Z71" s="208"/>
      <c r="AA71" s="208"/>
      <c r="AB71" s="208"/>
      <c r="AC71" s="208"/>
    </row>
    <row r="72" spans="1:44" ht="24" thickBot="1" x14ac:dyDescent="0.3">
      <c r="A72" s="98"/>
      <c r="B72" s="98"/>
      <c r="C72" s="298"/>
      <c r="D72" s="295"/>
      <c r="E72" s="100">
        <f>E71-F71</f>
        <v>227</v>
      </c>
      <c r="F72" s="295"/>
      <c r="G72" s="295"/>
      <c r="H72" s="295"/>
      <c r="I72" s="98"/>
      <c r="J72" s="98"/>
      <c r="K72" s="98"/>
      <c r="L72" s="98"/>
      <c r="M72" s="103"/>
      <c r="N72" s="104"/>
      <c r="O72" s="135">
        <f>SUM(O4:O70)</f>
        <v>210470.85</v>
      </c>
      <c r="P72" s="105"/>
      <c r="Q72" s="21"/>
      <c r="R72" s="104"/>
      <c r="S72" s="155">
        <f>SUM(S4:S70)</f>
        <v>11550</v>
      </c>
      <c r="T72" s="21"/>
      <c r="U72" s="104"/>
      <c r="V72" s="107">
        <f>SUM(V4:V70)</f>
        <v>22841.118999999999</v>
      </c>
      <c r="W72" s="21"/>
      <c r="X72" s="106"/>
      <c r="Y72" s="208"/>
      <c r="Z72" s="208"/>
      <c r="AA72" s="208"/>
      <c r="AB72" s="208"/>
      <c r="AC72" s="208"/>
    </row>
    <row r="73" spans="1:44" s="21" customFormat="1" ht="9.75" customHeight="1" thickBot="1" x14ac:dyDescent="0.3">
      <c r="A73" s="103"/>
      <c r="B73" s="103"/>
      <c r="C73" s="103"/>
      <c r="D73" s="103"/>
      <c r="E73" s="103"/>
      <c r="F73" s="103"/>
      <c r="G73" s="108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</row>
    <row r="74" spans="1:44" s="109" customFormat="1" ht="47.25" customHeight="1" thickBot="1" x14ac:dyDescent="0.3">
      <c r="A74" s="103"/>
      <c r="B74" s="103"/>
      <c r="C74" s="99">
        <v>2015</v>
      </c>
      <c r="D74" s="100">
        <f>D4-D70</f>
        <v>11</v>
      </c>
      <c r="E74" s="100">
        <f>E4-E70</f>
        <v>0</v>
      </c>
      <c r="F74" s="100">
        <f>F4-F70</f>
        <v>0</v>
      </c>
      <c r="G74" s="100">
        <f>G4-G70</f>
        <v>0</v>
      </c>
      <c r="H74" s="100">
        <f>D74-E74+F74-G74</f>
        <v>11</v>
      </c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</row>
    <row r="75" spans="1:44" s="21" customFormat="1" ht="15.75" thickBot="1" x14ac:dyDescent="0.3">
      <c r="A75" s="103"/>
      <c r="B75" s="103"/>
      <c r="C75" s="103"/>
      <c r="D75" s="103"/>
      <c r="E75" s="103"/>
      <c r="F75" s="103"/>
      <c r="G75" s="108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</row>
    <row r="76" spans="1:44" s="109" customFormat="1" ht="55.5" customHeight="1" thickBot="1" x14ac:dyDescent="0.3">
      <c r="A76" s="103"/>
      <c r="B76" s="103"/>
      <c r="C76" s="99">
        <v>2016</v>
      </c>
      <c r="D76" s="100"/>
      <c r="E76" s="100"/>
      <c r="F76" s="100"/>
      <c r="G76" s="101"/>
      <c r="H76" s="102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</row>
    <row r="79" spans="1:44" ht="35.25" customHeight="1" x14ac:dyDescent="0.25">
      <c r="C79" s="296" t="s">
        <v>102</v>
      </c>
      <c r="D79" s="296"/>
      <c r="E79" s="296"/>
      <c r="F79" s="296"/>
      <c r="G79" s="296"/>
    </row>
    <row r="80" spans="1:44" ht="15.75" x14ac:dyDescent="0.25">
      <c r="C80" s="23" t="s">
        <v>188</v>
      </c>
      <c r="D80" s="23" t="s">
        <v>190</v>
      </c>
      <c r="E80" s="23" t="s">
        <v>189</v>
      </c>
      <c r="F80" s="23"/>
      <c r="G80" s="23"/>
    </row>
    <row r="81" spans="3:7" x14ac:dyDescent="0.25">
      <c r="C81" s="52" t="s">
        <v>117</v>
      </c>
      <c r="D81" s="52">
        <f ca="1">SUMIF(C4:O70,$C$81,E4:E70)</f>
        <v>2</v>
      </c>
      <c r="E81" s="52">
        <f ca="1">SUMIF(C4:P70,$C$81,N4:N70)</f>
        <v>1900</v>
      </c>
      <c r="F81" s="52"/>
      <c r="G81" s="206"/>
    </row>
    <row r="82" spans="3:7" x14ac:dyDescent="0.25">
      <c r="C82" s="52" t="s">
        <v>172</v>
      </c>
      <c r="D82" s="52">
        <f ca="1">SUMIF(C4:O70,$C$82,E4:E70)</f>
        <v>1</v>
      </c>
      <c r="E82" s="52">
        <f ca="1">SUMIF(C4:P70,$C$82,N4:N70)</f>
        <v>850</v>
      </c>
      <c r="F82" s="206"/>
      <c r="G82" s="206"/>
    </row>
    <row r="83" spans="3:7" x14ac:dyDescent="0.25">
      <c r="C83" s="52" t="s">
        <v>120</v>
      </c>
      <c r="D83" s="52">
        <f ca="1">SUMIF(C4:O70,$C$83,E4:E70)</f>
        <v>8</v>
      </c>
      <c r="E83" s="52">
        <f ca="1">SUMIF(C4:P70,$C$83,N4:N70)</f>
        <v>7620</v>
      </c>
      <c r="F83" s="206"/>
      <c r="G83" s="206"/>
    </row>
    <row r="84" spans="3:7" x14ac:dyDescent="0.25">
      <c r="C84" s="189" t="s">
        <v>121</v>
      </c>
      <c r="D84" s="189">
        <f ca="1">SUMIF(C4:O70,$C$84,E4:E70)-5</f>
        <v>120</v>
      </c>
      <c r="E84" s="52">
        <f ca="1">SUMIF(C4:P70,$C$84,N4:N70)</f>
        <v>9545.494999999999</v>
      </c>
      <c r="F84" s="206"/>
      <c r="G84" s="206"/>
    </row>
    <row r="85" spans="3:7" x14ac:dyDescent="0.25">
      <c r="C85" s="189" t="s">
        <v>171</v>
      </c>
      <c r="D85" s="189">
        <f ca="1">SUMIF(C4:O70,$C$85,E4:E70)</f>
        <v>75</v>
      </c>
      <c r="E85" s="52">
        <f ca="1">SUMIF(C4:P70,$C$85,N4:N70)</f>
        <v>2863.6499999999996</v>
      </c>
      <c r="F85" s="206"/>
      <c r="G85" s="206"/>
    </row>
    <row r="86" spans="3:7" x14ac:dyDescent="0.25">
      <c r="C86" s="52" t="s">
        <v>123</v>
      </c>
      <c r="D86" s="52">
        <f ca="1">SUMIF(C4:O70,$C$86,E4:E70)-1</f>
        <v>0</v>
      </c>
      <c r="E86" s="52">
        <f ca="1">SUMIF(C4:P70,$C$86,N4:N70)</f>
        <v>0</v>
      </c>
      <c r="F86" s="206"/>
      <c r="G86" s="206"/>
    </row>
    <row r="87" spans="3:7" x14ac:dyDescent="0.25">
      <c r="C87" s="52" t="s">
        <v>127</v>
      </c>
      <c r="D87" s="52">
        <f ca="1">SUMIF(C4:O70,$C$87,E4:E70)</f>
        <v>1</v>
      </c>
      <c r="E87" s="52">
        <f ca="1">SUMIF(C4:P70,$C$87,N4:N70)</f>
        <v>950</v>
      </c>
      <c r="F87" s="206"/>
      <c r="G87" s="206"/>
    </row>
    <row r="88" spans="3:7" x14ac:dyDescent="0.25">
      <c r="C88" s="52" t="s">
        <v>159</v>
      </c>
      <c r="D88" s="52">
        <f ca="1">SUMIF(C4:O70,$C$88,E4:E70)</f>
        <v>3</v>
      </c>
      <c r="E88" s="52">
        <f ca="1">SUMIF(C4:P70,$C$88,N4:N70)</f>
        <v>2763.64</v>
      </c>
      <c r="F88" s="206"/>
      <c r="G88" s="206"/>
    </row>
    <row r="89" spans="3:7" x14ac:dyDescent="0.25">
      <c r="C89" s="52" t="s">
        <v>142</v>
      </c>
      <c r="D89" s="52">
        <f ca="1">SUMIF(C4:O70,$C$89,E4:E70)</f>
        <v>1</v>
      </c>
      <c r="E89" s="52">
        <f ca="1">SUMIF(C4:P70,$C$89,N4:N70)</f>
        <v>950</v>
      </c>
      <c r="F89" s="206"/>
      <c r="G89" s="206"/>
    </row>
    <row r="90" spans="3:7" x14ac:dyDescent="0.25">
      <c r="C90" s="52" t="s">
        <v>146</v>
      </c>
      <c r="D90" s="52">
        <f ca="1">SUMIF(C4:O70,$C$90,E4:E70)</f>
        <v>2</v>
      </c>
      <c r="E90" s="52">
        <f ca="1">SUMIF(C13:P70,$C$90,N13:N70)</f>
        <v>1900</v>
      </c>
      <c r="F90" s="206"/>
      <c r="G90" s="206"/>
    </row>
    <row r="91" spans="3:7" x14ac:dyDescent="0.25">
      <c r="C91" s="52" t="s">
        <v>150</v>
      </c>
      <c r="D91" s="52">
        <f ca="1">SUMIF(C4:O70,$C$91,E4:E70)</f>
        <v>2</v>
      </c>
      <c r="E91" s="52">
        <f ca="1">SUMIF(C14:P71,$C$91,N14:N71)</f>
        <v>1800</v>
      </c>
      <c r="F91" s="206"/>
      <c r="G91" s="206"/>
    </row>
    <row r="92" spans="3:7" x14ac:dyDescent="0.25">
      <c r="C92" s="52" t="s">
        <v>155</v>
      </c>
      <c r="D92" s="52">
        <f ca="1">SUMIF(C4:O70,$C$92,E4:E70)</f>
        <v>1</v>
      </c>
      <c r="E92" s="52">
        <f ca="1">SUMIF(C15:P72,$C$92,N15:N72)</f>
        <v>0</v>
      </c>
      <c r="F92" s="52" t="s">
        <v>139</v>
      </c>
      <c r="G92" s="206"/>
    </row>
    <row r="93" spans="3:7" x14ac:dyDescent="0.25">
      <c r="C93" s="52" t="s">
        <v>157</v>
      </c>
      <c r="D93" s="52">
        <f ca="1">SUMIF(C4:O70,$C$93,E4:E70)</f>
        <v>1</v>
      </c>
      <c r="E93" s="52">
        <f ca="1">SUMIF(C16:P73,$C$93,N16:N73)</f>
        <v>950</v>
      </c>
      <c r="F93" s="206"/>
      <c r="G93" s="206"/>
    </row>
    <row r="94" spans="3:7" x14ac:dyDescent="0.25">
      <c r="C94" s="52" t="s">
        <v>160</v>
      </c>
      <c r="D94" s="52">
        <f ca="1">SUMIF(C4:O70,$C$94,E4:E70)</f>
        <v>2</v>
      </c>
      <c r="E94" s="52">
        <f ca="1">SUMIF(C17:P74,$C$94,N17:N74)</f>
        <v>1900</v>
      </c>
      <c r="F94" s="206"/>
      <c r="G94" s="206"/>
    </row>
    <row r="95" spans="3:7" x14ac:dyDescent="0.25">
      <c r="C95" s="52" t="s">
        <v>187</v>
      </c>
      <c r="D95" s="52">
        <f ca="1">SUMIF(C4:O70,$C$95,E4:E70)</f>
        <v>1</v>
      </c>
      <c r="E95" s="52">
        <f ca="1">SUMIF(C18:P75,$C$95,N18:N75)</f>
        <v>850</v>
      </c>
      <c r="F95" s="206"/>
      <c r="G95" s="206"/>
    </row>
  </sheetData>
  <autoFilter ref="A3:V72">
    <filterColumn colId="13" showButton="0"/>
    <filterColumn colId="17" showButton="0"/>
    <filterColumn colId="20" showButton="0"/>
  </autoFilter>
  <mergeCells count="17">
    <mergeCell ref="C79:G79"/>
    <mergeCell ref="C71:C72"/>
    <mergeCell ref="D71:D72"/>
    <mergeCell ref="H71:H72"/>
    <mergeCell ref="AB49:AC49"/>
    <mergeCell ref="AB39:AC39"/>
    <mergeCell ref="AB59:AC59"/>
    <mergeCell ref="F71:F72"/>
    <mergeCell ref="G71:G72"/>
    <mergeCell ref="AB16:AC16"/>
    <mergeCell ref="AB20:AC20"/>
    <mergeCell ref="AB11:AC11"/>
    <mergeCell ref="A1:H1"/>
    <mergeCell ref="N3:O3"/>
    <mergeCell ref="R3:S3"/>
    <mergeCell ref="U3:V3"/>
    <mergeCell ref="AB8:AC8"/>
  </mergeCells>
  <conditionalFormatting sqref="D81:E95 F81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{14783D3F-6D7E-4DF6-9747-59C33F6416F3}</x14:id>
        </ext>
      </extLst>
    </cfRule>
  </conditionalFormatting>
  <hyperlinks>
    <hyperlink ref="A1:H1" location="الرئيســى!A1" display="  dsDNA IgG Elisa,96 tests  ILE-DNA01"/>
  </hyperlinks>
  <pageMargins left="0.25" right="0.25" top="0.46" bottom="0.31" header="0.17" footer="0.21"/>
  <pageSetup scale="90" orientation="portrait" r:id="rId1"/>
  <headerFooter>
    <oddHeader xml:space="preserve">&amp;C&amp;"-,Bold"&amp;18 2015 </oddHeader>
    <oddFooter>&amp;L&amp;N&amp;D&amp;C&amp;"Brush Script MT,Italic"&amp;14Amira Ahmad (Store )&amp;R&amp;P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783D3F-6D7E-4DF6-9747-59C33F6416F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D81:E95 F81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R33"/>
  <sheetViews>
    <sheetView workbookViewId="0">
      <selection activeCell="V11" sqref="V11"/>
    </sheetView>
  </sheetViews>
  <sheetFormatPr defaultRowHeight="15" x14ac:dyDescent="0.25"/>
  <cols>
    <col min="3" max="3" width="16.5703125" customWidth="1"/>
    <col min="13" max="13" width="2.7109375" customWidth="1"/>
    <col min="14" max="14" width="13.28515625" bestFit="1" customWidth="1"/>
    <col min="15" max="15" width="19.5703125" bestFit="1" customWidth="1"/>
    <col min="16" max="16" width="13.28515625" bestFit="1" customWidth="1"/>
  </cols>
  <sheetData>
    <row r="1" spans="1:29" ht="27.75" thickTop="1" thickBot="1" x14ac:dyDescent="0.3">
      <c r="A1" s="286" t="s">
        <v>130</v>
      </c>
      <c r="B1" s="287"/>
      <c r="C1" s="287"/>
      <c r="D1" s="287"/>
      <c r="E1" s="287"/>
      <c r="F1" s="287"/>
      <c r="G1" s="287"/>
      <c r="H1" s="288"/>
      <c r="I1" s="14"/>
      <c r="J1" s="2"/>
      <c r="K1" s="1"/>
      <c r="L1" s="15"/>
      <c r="M1" s="16"/>
      <c r="N1" s="16"/>
      <c r="O1" s="15"/>
      <c r="P1" s="18"/>
      <c r="Q1" s="17"/>
      <c r="R1" s="18"/>
      <c r="S1" s="19"/>
      <c r="T1" s="16"/>
      <c r="U1" s="20"/>
      <c r="V1" s="1"/>
      <c r="W1" s="21"/>
      <c r="X1" s="21"/>
      <c r="Y1" s="21"/>
      <c r="Z1" s="21"/>
      <c r="AA1" s="21"/>
      <c r="AB1" s="21"/>
      <c r="AC1" s="21"/>
    </row>
    <row r="2" spans="1:29" ht="15.7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2"/>
      <c r="M2" s="1"/>
      <c r="N2" s="1"/>
      <c r="O2" s="22"/>
      <c r="P2" s="1"/>
      <c r="Q2" s="1"/>
      <c r="R2" s="1"/>
      <c r="S2" s="1"/>
      <c r="T2" s="1"/>
      <c r="U2" s="1"/>
      <c r="V2" s="1"/>
      <c r="W2" s="21"/>
      <c r="X2" s="21"/>
      <c r="Y2" s="21"/>
      <c r="Z2" s="21"/>
      <c r="AA2" s="21"/>
      <c r="AB2" s="21"/>
      <c r="AC2" s="21"/>
    </row>
    <row r="3" spans="1:29" ht="15.75" x14ac:dyDescent="0.25">
      <c r="A3" s="23" t="s">
        <v>0</v>
      </c>
      <c r="B3" s="23" t="s">
        <v>103</v>
      </c>
      <c r="C3" s="23" t="s">
        <v>104</v>
      </c>
      <c r="D3" s="23" t="s">
        <v>105</v>
      </c>
      <c r="E3" s="24" t="s">
        <v>106</v>
      </c>
      <c r="F3" s="24" t="s">
        <v>107</v>
      </c>
      <c r="G3" s="25" t="s">
        <v>3</v>
      </c>
      <c r="H3" s="23" t="s">
        <v>108</v>
      </c>
      <c r="I3" s="23" t="s">
        <v>109</v>
      </c>
      <c r="J3" s="23" t="s">
        <v>110</v>
      </c>
      <c r="K3" s="23" t="s">
        <v>111</v>
      </c>
      <c r="L3" s="23" t="s">
        <v>112</v>
      </c>
      <c r="M3" s="76"/>
      <c r="N3" s="289" t="s">
        <v>113</v>
      </c>
      <c r="O3" s="290"/>
      <c r="P3" s="131"/>
      <c r="Q3" s="21"/>
      <c r="R3" s="289" t="s">
        <v>114</v>
      </c>
      <c r="S3" s="290"/>
      <c r="T3" s="21"/>
      <c r="U3" s="289" t="s">
        <v>115</v>
      </c>
      <c r="V3" s="290"/>
      <c r="W3" s="21"/>
      <c r="X3" s="23"/>
      <c r="Y3" s="21"/>
      <c r="Z3" s="21"/>
      <c r="AA3" s="21"/>
      <c r="AB3" s="21"/>
      <c r="AC3" s="21"/>
    </row>
    <row r="4" spans="1:29" ht="19.5" customHeight="1" x14ac:dyDescent="0.25">
      <c r="A4" s="27">
        <v>1</v>
      </c>
      <c r="B4" s="82">
        <v>42005</v>
      </c>
      <c r="C4" s="27" t="s">
        <v>116</v>
      </c>
      <c r="D4" s="41">
        <f>'[2]33'!$H$17</f>
        <v>2</v>
      </c>
      <c r="E4" s="41"/>
      <c r="F4" s="41"/>
      <c r="G4" s="42"/>
      <c r="H4" s="41">
        <f>D4-E4</f>
        <v>2</v>
      </c>
      <c r="I4" s="82">
        <v>42210</v>
      </c>
      <c r="J4" s="82" t="s">
        <v>15</v>
      </c>
      <c r="K4" s="27">
        <f>'[2]33'!$K$17</f>
        <v>15986</v>
      </c>
      <c r="L4" s="27"/>
      <c r="M4" s="77"/>
      <c r="N4" s="83"/>
      <c r="O4" s="83">
        <f>N4*E4</f>
        <v>0</v>
      </c>
      <c r="P4" s="85"/>
      <c r="Q4" s="84"/>
      <c r="R4" s="85"/>
      <c r="S4" s="86">
        <f>D4*R4</f>
        <v>0</v>
      </c>
      <c r="T4" s="84"/>
      <c r="U4" s="87"/>
      <c r="V4" s="87">
        <f>U4*D4</f>
        <v>0</v>
      </c>
      <c r="W4" s="84"/>
      <c r="X4" s="87">
        <f>V4</f>
        <v>0</v>
      </c>
      <c r="Y4" s="84"/>
      <c r="Z4" s="84"/>
      <c r="AA4" s="84"/>
      <c r="AB4" s="84"/>
      <c r="AC4" s="84"/>
    </row>
    <row r="5" spans="1:29" ht="16.5" customHeight="1" x14ac:dyDescent="0.25">
      <c r="A5" s="27">
        <v>2</v>
      </c>
      <c r="B5" s="82">
        <v>42017</v>
      </c>
      <c r="C5" s="27" t="s">
        <v>131</v>
      </c>
      <c r="D5" s="41"/>
      <c r="E5" s="41">
        <v>1</v>
      </c>
      <c r="F5" s="41"/>
      <c r="G5" s="42"/>
      <c r="H5" s="41">
        <f>H4+D5-E5+F5-G5</f>
        <v>1</v>
      </c>
      <c r="I5" s="82">
        <v>42210</v>
      </c>
      <c r="J5" s="82" t="s">
        <v>15</v>
      </c>
      <c r="K5" s="27"/>
      <c r="L5" s="27"/>
      <c r="M5" s="77"/>
      <c r="N5" s="83">
        <v>1088</v>
      </c>
      <c r="O5" s="83">
        <f t="shared" ref="O5:O27" si="0">N5*E5</f>
        <v>1088</v>
      </c>
      <c r="P5" s="204">
        <f>O4:O5</f>
        <v>1088</v>
      </c>
      <c r="Q5" s="84"/>
      <c r="R5" s="85"/>
      <c r="S5" s="86">
        <f t="shared" ref="S5:S27" si="1">D5*R5</f>
        <v>0</v>
      </c>
      <c r="T5" s="84"/>
      <c r="U5" s="88"/>
      <c r="V5" s="87">
        <f t="shared" ref="V5:V16" si="2">U5*D5</f>
        <v>0</v>
      </c>
      <c r="W5" s="84"/>
      <c r="X5" s="87"/>
      <c r="Y5" s="84"/>
      <c r="Z5" s="84"/>
      <c r="AA5" s="84"/>
      <c r="AB5" s="84"/>
      <c r="AC5" s="84"/>
    </row>
    <row r="6" spans="1:29" ht="9" customHeight="1" x14ac:dyDescent="0.25">
      <c r="A6" s="124"/>
      <c r="B6" s="158"/>
      <c r="C6" s="124">
        <v>0</v>
      </c>
      <c r="D6" s="127"/>
      <c r="E6" s="127"/>
      <c r="F6" s="127"/>
      <c r="G6" s="128"/>
      <c r="H6" s="127"/>
      <c r="I6" s="158"/>
      <c r="J6" s="158"/>
      <c r="K6" s="124"/>
      <c r="L6" s="124"/>
      <c r="M6" s="77"/>
      <c r="N6" s="202"/>
      <c r="O6" s="202"/>
      <c r="P6" s="203"/>
      <c r="Q6" s="84"/>
      <c r="R6" s="203"/>
      <c r="S6" s="203"/>
      <c r="T6" s="84"/>
      <c r="U6" s="203"/>
      <c r="V6" s="202"/>
      <c r="W6" s="84"/>
      <c r="X6" s="87"/>
      <c r="Y6" s="84"/>
      <c r="Z6" s="84"/>
      <c r="AA6" s="84"/>
      <c r="AB6" s="84"/>
      <c r="AC6" s="84"/>
    </row>
    <row r="7" spans="1:29" x14ac:dyDescent="0.25">
      <c r="A7" s="27">
        <v>3</v>
      </c>
      <c r="B7" s="39">
        <v>42096</v>
      </c>
      <c r="C7" s="40" t="s">
        <v>133</v>
      </c>
      <c r="D7" s="41"/>
      <c r="E7" s="41">
        <v>1</v>
      </c>
      <c r="F7" s="41"/>
      <c r="G7" s="42"/>
      <c r="H7" s="41">
        <f>H5+D7-E7+F7-G7</f>
        <v>0</v>
      </c>
      <c r="I7" s="82">
        <v>42210</v>
      </c>
      <c r="J7" s="82" t="s">
        <v>15</v>
      </c>
      <c r="K7" s="40"/>
      <c r="L7" s="40"/>
      <c r="M7" s="118"/>
      <c r="N7" s="186">
        <v>1100</v>
      </c>
      <c r="O7" s="83">
        <f t="shared" si="0"/>
        <v>1100</v>
      </c>
      <c r="P7" s="85">
        <f>O7</f>
        <v>1100</v>
      </c>
      <c r="Q7" s="84"/>
      <c r="R7" s="85"/>
      <c r="S7" s="86">
        <f t="shared" si="1"/>
        <v>0</v>
      </c>
      <c r="T7" s="84"/>
      <c r="U7" s="88"/>
      <c r="V7" s="87">
        <f t="shared" si="2"/>
        <v>0</v>
      </c>
      <c r="W7" s="84"/>
      <c r="X7" s="87">
        <f>U5*E7</f>
        <v>0</v>
      </c>
      <c r="Y7" s="84"/>
      <c r="Z7" s="84"/>
      <c r="AA7" s="84"/>
      <c r="AB7" s="84"/>
      <c r="AC7" s="84"/>
    </row>
    <row r="8" spans="1:29" ht="9" customHeight="1" thickBot="1" x14ac:dyDescent="0.3">
      <c r="A8" s="124"/>
      <c r="B8" s="158"/>
      <c r="C8" s="124">
        <v>0</v>
      </c>
      <c r="D8" s="127"/>
      <c r="E8" s="127"/>
      <c r="F8" s="127"/>
      <c r="G8" s="128"/>
      <c r="H8" s="127"/>
      <c r="I8" s="158"/>
      <c r="J8" s="158"/>
      <c r="K8" s="124"/>
      <c r="L8" s="124"/>
      <c r="M8" s="77"/>
      <c r="N8" s="202"/>
      <c r="O8" s="202"/>
      <c r="P8" s="203"/>
      <c r="Q8" s="84"/>
      <c r="R8" s="203"/>
      <c r="S8" s="203"/>
      <c r="T8" s="84"/>
      <c r="U8" s="203"/>
      <c r="V8" s="202"/>
      <c r="W8" s="84"/>
      <c r="X8" s="87"/>
      <c r="Y8" s="84"/>
      <c r="Z8" s="84"/>
      <c r="AA8" s="84"/>
      <c r="AB8" s="84"/>
      <c r="AC8" s="84"/>
    </row>
    <row r="9" spans="1:29" ht="16.5" thickBot="1" x14ac:dyDescent="0.3">
      <c r="A9" s="137">
        <v>4</v>
      </c>
      <c r="B9" s="138">
        <v>42283</v>
      </c>
      <c r="C9" s="139" t="s">
        <v>138</v>
      </c>
      <c r="D9" s="140">
        <v>1</v>
      </c>
      <c r="E9" s="140"/>
      <c r="F9" s="140"/>
      <c r="G9" s="141"/>
      <c r="H9" s="142">
        <f>H7+D9-E9+F9-G9</f>
        <v>1</v>
      </c>
      <c r="I9" s="143" t="s">
        <v>179</v>
      </c>
      <c r="J9" s="144" t="s">
        <v>180</v>
      </c>
      <c r="K9" s="145"/>
      <c r="L9" s="145"/>
      <c r="M9" s="77"/>
      <c r="N9" s="133"/>
      <c r="O9" s="133">
        <f t="shared" si="0"/>
        <v>0</v>
      </c>
      <c r="P9" s="133"/>
      <c r="Q9" s="21"/>
      <c r="R9" s="136">
        <v>52</v>
      </c>
      <c r="S9" s="136">
        <f t="shared" si="1"/>
        <v>52</v>
      </c>
      <c r="T9" s="21"/>
      <c r="U9" s="46"/>
      <c r="V9" s="49">
        <f>U9*D9</f>
        <v>0</v>
      </c>
      <c r="W9" s="21"/>
      <c r="X9" s="49">
        <f>U7*E9</f>
        <v>0</v>
      </c>
      <c r="Y9" s="21"/>
      <c r="Z9" s="21"/>
      <c r="AA9" s="61"/>
      <c r="AB9" s="299"/>
      <c r="AC9" s="300"/>
    </row>
    <row r="10" spans="1:29" ht="16.5" thickBot="1" x14ac:dyDescent="0.3">
      <c r="A10" s="27">
        <v>5</v>
      </c>
      <c r="B10" s="39">
        <v>42295</v>
      </c>
      <c r="C10" s="40" t="s">
        <v>184</v>
      </c>
      <c r="D10" s="41"/>
      <c r="E10" s="41">
        <v>1</v>
      </c>
      <c r="F10" s="41"/>
      <c r="G10" s="42"/>
      <c r="H10" s="41">
        <f t="shared" ref="H10:H27" si="3">H9+D10-E10+F10-G10</f>
        <v>0</v>
      </c>
      <c r="I10" s="39"/>
      <c r="J10" s="40"/>
      <c r="K10" s="40" t="s">
        <v>185</v>
      </c>
      <c r="L10" s="40"/>
      <c r="M10" s="118"/>
      <c r="N10" s="186">
        <v>1100</v>
      </c>
      <c r="O10" s="83">
        <f t="shared" si="0"/>
        <v>1100</v>
      </c>
      <c r="P10" s="85"/>
      <c r="Q10" s="84"/>
      <c r="R10" s="85"/>
      <c r="S10" s="86">
        <f t="shared" si="1"/>
        <v>0</v>
      </c>
      <c r="T10" s="84"/>
      <c r="U10" s="88"/>
      <c r="V10" s="87">
        <f t="shared" si="2"/>
        <v>0</v>
      </c>
      <c r="W10" s="84"/>
      <c r="X10" s="87"/>
      <c r="Y10" s="84"/>
      <c r="Z10" s="84"/>
      <c r="AA10" s="91"/>
      <c r="AB10" s="289" t="s">
        <v>122</v>
      </c>
      <c r="AC10" s="290"/>
    </row>
    <row r="11" spans="1:29" x14ac:dyDescent="0.25">
      <c r="A11" s="27">
        <v>6</v>
      </c>
      <c r="B11" s="40"/>
      <c r="C11" s="40"/>
      <c r="D11" s="41"/>
      <c r="E11" s="41"/>
      <c r="F11" s="41"/>
      <c r="G11" s="42"/>
      <c r="H11" s="41">
        <f t="shared" si="3"/>
        <v>0</v>
      </c>
      <c r="I11" s="39"/>
      <c r="J11" s="40"/>
      <c r="K11" s="63"/>
      <c r="L11" s="40"/>
      <c r="M11" s="118"/>
      <c r="N11" s="186"/>
      <c r="O11" s="83">
        <f t="shared" si="0"/>
        <v>0</v>
      </c>
      <c r="P11" s="85"/>
      <c r="Q11" s="84"/>
      <c r="R11" s="85"/>
      <c r="S11" s="86">
        <f t="shared" si="1"/>
        <v>0</v>
      </c>
      <c r="T11" s="84"/>
      <c r="U11" s="87"/>
      <c r="V11" s="87">
        <f t="shared" si="2"/>
        <v>0</v>
      </c>
      <c r="W11" s="84"/>
      <c r="X11" s="87"/>
      <c r="Y11" s="84"/>
      <c r="Z11" s="84"/>
      <c r="AA11" s="54" t="s">
        <v>124</v>
      </c>
      <c r="AB11" s="55" t="s">
        <v>125</v>
      </c>
      <c r="AC11" s="56" t="s">
        <v>126</v>
      </c>
    </row>
    <row r="12" spans="1:29" x14ac:dyDescent="0.25">
      <c r="A12" s="27">
        <v>7</v>
      </c>
      <c r="B12" s="39"/>
      <c r="C12" s="40"/>
      <c r="D12" s="41"/>
      <c r="E12" s="41"/>
      <c r="F12" s="41"/>
      <c r="G12" s="42"/>
      <c r="H12" s="41">
        <f t="shared" si="3"/>
        <v>0</v>
      </c>
      <c r="I12" s="39"/>
      <c r="J12" s="40"/>
      <c r="K12" s="40"/>
      <c r="L12" s="40"/>
      <c r="M12" s="118"/>
      <c r="N12" s="186"/>
      <c r="O12" s="83">
        <f t="shared" si="0"/>
        <v>0</v>
      </c>
      <c r="P12" s="85"/>
      <c r="Q12" s="84"/>
      <c r="R12" s="85"/>
      <c r="S12" s="86">
        <f t="shared" si="1"/>
        <v>0</v>
      </c>
      <c r="T12" s="84"/>
      <c r="U12" s="88"/>
      <c r="V12" s="87">
        <f t="shared" si="2"/>
        <v>0</v>
      </c>
      <c r="W12" s="84"/>
      <c r="X12" s="87"/>
      <c r="Y12" s="84"/>
      <c r="Z12" s="84"/>
      <c r="AA12" s="57">
        <f>AC12*AB12</f>
        <v>0</v>
      </c>
      <c r="AB12" s="52">
        <f>H103</f>
        <v>0</v>
      </c>
      <c r="AC12" s="58">
        <v>652.60344210000005</v>
      </c>
    </row>
    <row r="13" spans="1:29" ht="15.75" thickBot="1" x14ac:dyDescent="0.3">
      <c r="A13" s="27">
        <v>8</v>
      </c>
      <c r="B13" s="39"/>
      <c r="C13" s="40"/>
      <c r="D13" s="41"/>
      <c r="E13" s="41"/>
      <c r="F13" s="41"/>
      <c r="G13" s="42"/>
      <c r="H13" s="41">
        <f t="shared" si="3"/>
        <v>0</v>
      </c>
      <c r="I13" s="39"/>
      <c r="J13" s="40"/>
      <c r="K13" s="40"/>
      <c r="L13" s="40"/>
      <c r="M13" s="118"/>
      <c r="N13" s="186"/>
      <c r="O13" s="83">
        <f t="shared" si="0"/>
        <v>0</v>
      </c>
      <c r="P13" s="85"/>
      <c r="Q13" s="84"/>
      <c r="R13" s="85"/>
      <c r="S13" s="86">
        <f t="shared" si="1"/>
        <v>0</v>
      </c>
      <c r="T13" s="84"/>
      <c r="U13" s="88"/>
      <c r="V13" s="87">
        <f t="shared" si="2"/>
        <v>0</v>
      </c>
      <c r="W13" s="84"/>
      <c r="X13" s="87"/>
      <c r="Y13" s="84"/>
      <c r="Z13" s="84"/>
      <c r="AA13" s="57"/>
      <c r="AB13" s="59"/>
      <c r="AC13" s="60"/>
    </row>
    <row r="14" spans="1:29" ht="15.75" thickBot="1" x14ac:dyDescent="0.3">
      <c r="A14" s="27">
        <v>9</v>
      </c>
      <c r="B14" s="39"/>
      <c r="C14" s="40"/>
      <c r="D14" s="41"/>
      <c r="E14" s="41"/>
      <c r="F14" s="41"/>
      <c r="G14" s="42"/>
      <c r="H14" s="41">
        <f t="shared" si="3"/>
        <v>0</v>
      </c>
      <c r="I14" s="39"/>
      <c r="J14" s="40"/>
      <c r="K14" s="40"/>
      <c r="L14" s="40"/>
      <c r="M14" s="118"/>
      <c r="N14" s="186"/>
      <c r="O14" s="83">
        <f t="shared" si="0"/>
        <v>0</v>
      </c>
      <c r="P14" s="85"/>
      <c r="Q14" s="84"/>
      <c r="R14" s="85"/>
      <c r="S14" s="86">
        <f t="shared" si="1"/>
        <v>0</v>
      </c>
      <c r="T14" s="84"/>
      <c r="U14" s="88"/>
      <c r="V14" s="87">
        <f t="shared" si="2"/>
        <v>0</v>
      </c>
      <c r="W14" s="84"/>
      <c r="X14" s="87"/>
      <c r="Y14" s="84"/>
      <c r="Z14" s="84"/>
      <c r="AA14" s="61">
        <f>SUM(AA12:AA13)</f>
        <v>0</v>
      </c>
      <c r="AB14" s="299" t="s">
        <v>124</v>
      </c>
      <c r="AC14" s="300"/>
    </row>
    <row r="15" spans="1:29" ht="15.75" x14ac:dyDescent="0.25">
      <c r="A15" s="27">
        <v>10</v>
      </c>
      <c r="B15" s="67"/>
      <c r="C15" s="40"/>
      <c r="D15" s="63"/>
      <c r="E15" s="64"/>
      <c r="F15" s="64"/>
      <c r="G15" s="42"/>
      <c r="H15" s="41">
        <f t="shared" si="3"/>
        <v>0</v>
      </c>
      <c r="I15" s="63"/>
      <c r="J15" s="63"/>
      <c r="K15" s="63"/>
      <c r="L15" s="40"/>
      <c r="M15" s="118"/>
      <c r="N15" s="186"/>
      <c r="O15" s="83">
        <f t="shared" si="0"/>
        <v>0</v>
      </c>
      <c r="P15" s="85"/>
      <c r="Q15" s="84"/>
      <c r="R15" s="85"/>
      <c r="S15" s="86">
        <f t="shared" si="1"/>
        <v>0</v>
      </c>
      <c r="T15" s="84"/>
      <c r="U15" s="88"/>
      <c r="V15" s="87">
        <f t="shared" si="2"/>
        <v>0</v>
      </c>
      <c r="W15" s="84"/>
      <c r="X15" s="87"/>
      <c r="Y15" s="84"/>
      <c r="Z15" s="84"/>
      <c r="AA15" s="91"/>
      <c r="AB15" s="91"/>
      <c r="AC15" s="94"/>
    </row>
    <row r="16" spans="1:29" x14ac:dyDescent="0.25">
      <c r="A16" s="27">
        <v>11</v>
      </c>
      <c r="B16" s="67"/>
      <c r="C16" s="40"/>
      <c r="D16" s="63"/>
      <c r="E16" s="63"/>
      <c r="F16" s="63"/>
      <c r="G16" s="42"/>
      <c r="H16" s="41">
        <f t="shared" si="3"/>
        <v>0</v>
      </c>
      <c r="I16" s="63"/>
      <c r="J16" s="63"/>
      <c r="K16" s="63"/>
      <c r="L16" s="63"/>
      <c r="M16" s="187"/>
      <c r="N16" s="186"/>
      <c r="O16" s="83">
        <f t="shared" si="0"/>
        <v>0</v>
      </c>
      <c r="P16" s="85"/>
      <c r="Q16" s="84"/>
      <c r="R16" s="85"/>
      <c r="S16" s="86">
        <f t="shared" si="1"/>
        <v>0</v>
      </c>
      <c r="T16" s="84"/>
      <c r="U16" s="88"/>
      <c r="V16" s="87">
        <f t="shared" si="2"/>
        <v>0</v>
      </c>
      <c r="W16" s="84"/>
      <c r="X16" s="87"/>
      <c r="Y16" s="84"/>
      <c r="Z16" s="84"/>
      <c r="AA16" s="91"/>
      <c r="AB16" s="91"/>
      <c r="AC16" s="94"/>
    </row>
    <row r="17" spans="1:44" x14ac:dyDescent="0.25">
      <c r="A17" s="27">
        <v>12</v>
      </c>
      <c r="B17" s="67"/>
      <c r="C17" s="63"/>
      <c r="D17" s="63"/>
      <c r="E17" s="63"/>
      <c r="F17" s="63"/>
      <c r="G17" s="42"/>
      <c r="H17" s="41">
        <f t="shared" si="3"/>
        <v>0</v>
      </c>
      <c r="I17" s="67"/>
      <c r="J17" s="63"/>
      <c r="K17" s="63"/>
      <c r="L17" s="67"/>
      <c r="M17" s="120"/>
      <c r="N17" s="186"/>
      <c r="O17" s="83">
        <f t="shared" si="0"/>
        <v>0</v>
      </c>
      <c r="P17" s="85"/>
      <c r="Q17" s="84"/>
      <c r="R17" s="85"/>
      <c r="S17" s="86">
        <f t="shared" si="1"/>
        <v>0</v>
      </c>
      <c r="T17" s="84"/>
      <c r="U17" s="87"/>
      <c r="V17" s="87">
        <f>U17*D17</f>
        <v>0</v>
      </c>
      <c r="W17" s="84"/>
      <c r="X17" s="87"/>
      <c r="Y17" s="84"/>
      <c r="Z17" s="84"/>
      <c r="AA17" s="91"/>
      <c r="AB17" s="91"/>
      <c r="AC17" s="94"/>
    </row>
    <row r="18" spans="1:44" ht="16.5" thickBot="1" x14ac:dyDescent="0.3">
      <c r="A18" s="27">
        <v>13</v>
      </c>
      <c r="B18" s="67"/>
      <c r="C18" s="40"/>
      <c r="D18" s="63"/>
      <c r="E18" s="64"/>
      <c r="F18" s="64"/>
      <c r="G18" s="42"/>
      <c r="H18" s="41">
        <f t="shared" si="3"/>
        <v>0</v>
      </c>
      <c r="I18" s="67"/>
      <c r="J18" s="63"/>
      <c r="K18" s="63"/>
      <c r="L18" s="63"/>
      <c r="M18" s="187"/>
      <c r="N18" s="186"/>
      <c r="O18" s="83">
        <f t="shared" si="0"/>
        <v>0</v>
      </c>
      <c r="P18" s="85"/>
      <c r="Q18" s="84"/>
      <c r="R18" s="85"/>
      <c r="S18" s="86">
        <f t="shared" si="1"/>
        <v>0</v>
      </c>
      <c r="T18" s="84"/>
      <c r="U18" s="88"/>
      <c r="V18" s="87">
        <f t="shared" ref="V18:V27" si="4">U18*D18</f>
        <v>0</v>
      </c>
      <c r="W18" s="84"/>
      <c r="X18" s="86"/>
      <c r="Y18" s="84"/>
      <c r="Z18" s="84"/>
      <c r="AA18" s="91"/>
      <c r="AB18" s="289" t="s">
        <v>129</v>
      </c>
      <c r="AC18" s="290"/>
    </row>
    <row r="19" spans="1:44" x14ac:dyDescent="0.25">
      <c r="A19" s="27">
        <v>14</v>
      </c>
      <c r="B19" s="67"/>
      <c r="C19" s="63"/>
      <c r="D19" s="63"/>
      <c r="E19" s="63"/>
      <c r="F19" s="63"/>
      <c r="G19" s="42"/>
      <c r="H19" s="41">
        <f t="shared" si="3"/>
        <v>0</v>
      </c>
      <c r="I19" s="67"/>
      <c r="J19" s="63"/>
      <c r="K19" s="63"/>
      <c r="L19" s="63"/>
      <c r="M19" s="187"/>
      <c r="N19" s="186"/>
      <c r="O19" s="83">
        <f t="shared" si="0"/>
        <v>0</v>
      </c>
      <c r="P19" s="85"/>
      <c r="Q19" s="84"/>
      <c r="R19" s="85"/>
      <c r="S19" s="86">
        <f t="shared" si="1"/>
        <v>0</v>
      </c>
      <c r="T19" s="84"/>
      <c r="U19" s="88"/>
      <c r="V19" s="87">
        <f t="shared" si="4"/>
        <v>0</v>
      </c>
      <c r="W19" s="84"/>
      <c r="X19" s="86"/>
      <c r="Y19" s="84"/>
      <c r="Z19" s="84"/>
      <c r="AA19" s="54" t="s">
        <v>124</v>
      </c>
      <c r="AB19" s="55" t="s">
        <v>125</v>
      </c>
      <c r="AC19" s="56" t="s">
        <v>126</v>
      </c>
    </row>
    <row r="20" spans="1:44" x14ac:dyDescent="0.25">
      <c r="A20" s="27">
        <v>15</v>
      </c>
      <c r="B20" s="67"/>
      <c r="C20" s="63"/>
      <c r="D20" s="63"/>
      <c r="E20" s="63"/>
      <c r="F20" s="63"/>
      <c r="G20" s="42"/>
      <c r="H20" s="41">
        <f t="shared" si="3"/>
        <v>0</v>
      </c>
      <c r="I20" s="67"/>
      <c r="J20" s="67"/>
      <c r="K20" s="63"/>
      <c r="L20" s="67"/>
      <c r="M20" s="120"/>
      <c r="N20" s="186"/>
      <c r="O20" s="83">
        <f t="shared" si="0"/>
        <v>0</v>
      </c>
      <c r="P20" s="85"/>
      <c r="Q20" s="84"/>
      <c r="R20" s="85"/>
      <c r="S20" s="86">
        <f t="shared" si="1"/>
        <v>0</v>
      </c>
      <c r="T20" s="84"/>
      <c r="U20" s="87"/>
      <c r="V20" s="87">
        <f t="shared" si="4"/>
        <v>0</v>
      </c>
      <c r="W20" s="84"/>
      <c r="X20" s="86"/>
      <c r="Y20" s="84"/>
      <c r="Z20" s="84"/>
      <c r="AA20" s="57">
        <f>AC20*AB20</f>
        <v>0</v>
      </c>
      <c r="AB20" s="52"/>
      <c r="AC20" s="58"/>
    </row>
    <row r="21" spans="1:44" ht="15.75" thickBot="1" x14ac:dyDescent="0.3">
      <c r="A21" s="27">
        <v>16</v>
      </c>
      <c r="B21" s="67"/>
      <c r="C21" s="63"/>
      <c r="D21" s="63"/>
      <c r="E21" s="63"/>
      <c r="F21" s="63"/>
      <c r="G21" s="42"/>
      <c r="H21" s="41">
        <f t="shared" si="3"/>
        <v>0</v>
      </c>
      <c r="I21" s="67"/>
      <c r="J21" s="63"/>
      <c r="K21" s="63"/>
      <c r="L21" s="63"/>
      <c r="M21" s="187"/>
      <c r="N21" s="186"/>
      <c r="O21" s="83">
        <f t="shared" si="0"/>
        <v>0</v>
      </c>
      <c r="P21" s="85"/>
      <c r="Q21" s="84"/>
      <c r="R21" s="85"/>
      <c r="S21" s="86">
        <f t="shared" si="1"/>
        <v>0</v>
      </c>
      <c r="T21" s="84"/>
      <c r="U21" s="88"/>
      <c r="V21" s="87">
        <f t="shared" si="4"/>
        <v>0</v>
      </c>
      <c r="W21" s="84"/>
      <c r="X21" s="86"/>
      <c r="Y21" s="84"/>
      <c r="Z21" s="84"/>
      <c r="AA21" s="57">
        <f>AC21*AB21</f>
        <v>0</v>
      </c>
      <c r="AB21" s="59"/>
      <c r="AC21" s="60"/>
    </row>
    <row r="22" spans="1:44" ht="15.75" thickBot="1" x14ac:dyDescent="0.3">
      <c r="A22" s="27">
        <v>17</v>
      </c>
      <c r="B22" s="67"/>
      <c r="C22" s="71"/>
      <c r="D22" s="63"/>
      <c r="E22" s="53"/>
      <c r="F22" s="53"/>
      <c r="G22" s="72"/>
      <c r="H22" s="43">
        <f t="shared" si="3"/>
        <v>0</v>
      </c>
      <c r="I22" s="62"/>
      <c r="J22" s="53"/>
      <c r="K22" s="53"/>
      <c r="L22" s="53"/>
      <c r="M22" s="119"/>
      <c r="N22" s="110"/>
      <c r="O22" s="45">
        <f t="shared" si="0"/>
        <v>0</v>
      </c>
      <c r="P22" s="46"/>
      <c r="Q22" s="21"/>
      <c r="R22" s="46"/>
      <c r="S22" s="47">
        <f t="shared" si="1"/>
        <v>0</v>
      </c>
      <c r="T22" s="21"/>
      <c r="U22" s="48"/>
      <c r="V22" s="49">
        <f t="shared" si="4"/>
        <v>0</v>
      </c>
      <c r="W22" s="21"/>
      <c r="X22" s="47"/>
      <c r="Y22" s="21"/>
      <c r="Z22" s="21"/>
      <c r="AA22" s="61">
        <f>SUM(AA20:AA21)</f>
        <v>0</v>
      </c>
      <c r="AB22" s="299" t="s">
        <v>124</v>
      </c>
      <c r="AC22" s="300"/>
    </row>
    <row r="23" spans="1:44" x14ac:dyDescent="0.25">
      <c r="A23" s="27">
        <v>18</v>
      </c>
      <c r="B23" s="63"/>
      <c r="C23" s="63"/>
      <c r="D23" s="63"/>
      <c r="E23" s="53"/>
      <c r="F23" s="53"/>
      <c r="G23" s="72"/>
      <c r="H23" s="43">
        <f t="shared" si="3"/>
        <v>0</v>
      </c>
      <c r="I23" s="62"/>
      <c r="J23" s="53"/>
      <c r="K23" s="53"/>
      <c r="L23" s="53"/>
      <c r="M23" s="119"/>
      <c r="N23" s="110"/>
      <c r="O23" s="45">
        <f t="shared" si="0"/>
        <v>0</v>
      </c>
      <c r="P23" s="46"/>
      <c r="Q23" s="21"/>
      <c r="R23" s="46"/>
      <c r="S23" s="47">
        <f t="shared" si="1"/>
        <v>0</v>
      </c>
      <c r="T23" s="21"/>
      <c r="U23" s="48"/>
      <c r="V23" s="49">
        <f t="shared" si="4"/>
        <v>0</v>
      </c>
      <c r="W23" s="21"/>
      <c r="X23" s="47"/>
      <c r="Y23" s="21"/>
      <c r="Z23" s="21"/>
      <c r="AA23" s="21"/>
      <c r="AB23" s="21"/>
      <c r="AC23" s="21"/>
    </row>
    <row r="24" spans="1:44" x14ac:dyDescent="0.25">
      <c r="A24" s="27">
        <v>19</v>
      </c>
      <c r="B24" s="63"/>
      <c r="C24" s="63"/>
      <c r="D24" s="63"/>
      <c r="E24" s="53"/>
      <c r="F24" s="53"/>
      <c r="G24" s="72"/>
      <c r="H24" s="43">
        <f t="shared" si="3"/>
        <v>0</v>
      </c>
      <c r="I24" s="62"/>
      <c r="J24" s="53"/>
      <c r="K24" s="53"/>
      <c r="L24" s="53"/>
      <c r="M24" s="119"/>
      <c r="N24" s="110"/>
      <c r="O24" s="45">
        <f t="shared" si="0"/>
        <v>0</v>
      </c>
      <c r="P24" s="46"/>
      <c r="Q24" s="21"/>
      <c r="R24" s="46"/>
      <c r="S24" s="47">
        <f t="shared" si="1"/>
        <v>0</v>
      </c>
      <c r="T24" s="21"/>
      <c r="U24" s="48"/>
      <c r="V24" s="49">
        <f t="shared" si="4"/>
        <v>0</v>
      </c>
      <c r="W24" s="21"/>
      <c r="X24" s="47"/>
      <c r="Y24" s="21"/>
      <c r="Z24" s="21"/>
      <c r="AA24" s="21"/>
      <c r="AB24" s="21"/>
      <c r="AC24" s="21"/>
    </row>
    <row r="25" spans="1:44" x14ac:dyDescent="0.25">
      <c r="A25" s="27">
        <v>20</v>
      </c>
      <c r="B25" s="63"/>
      <c r="C25" s="63"/>
      <c r="D25" s="63"/>
      <c r="E25" s="53"/>
      <c r="F25" s="53"/>
      <c r="G25" s="72"/>
      <c r="H25" s="43">
        <f t="shared" si="3"/>
        <v>0</v>
      </c>
      <c r="I25" s="62"/>
      <c r="J25" s="53"/>
      <c r="K25" s="53"/>
      <c r="L25" s="53"/>
      <c r="M25" s="119"/>
      <c r="N25" s="110"/>
      <c r="O25" s="45">
        <f t="shared" si="0"/>
        <v>0</v>
      </c>
      <c r="P25" s="46"/>
      <c r="Q25" s="21"/>
      <c r="R25" s="46"/>
      <c r="S25" s="47">
        <f t="shared" si="1"/>
        <v>0</v>
      </c>
      <c r="T25" s="21"/>
      <c r="U25" s="48"/>
      <c r="V25" s="49">
        <f t="shared" si="4"/>
        <v>0</v>
      </c>
      <c r="W25" s="21"/>
      <c r="X25" s="47"/>
      <c r="Y25" s="21"/>
      <c r="Z25" s="21"/>
      <c r="AA25" s="21"/>
      <c r="AB25" s="21"/>
      <c r="AC25" s="21"/>
    </row>
    <row r="26" spans="1:44" x14ac:dyDescent="0.25">
      <c r="A26" s="27">
        <v>21</v>
      </c>
      <c r="B26" s="63"/>
      <c r="C26" s="63"/>
      <c r="D26" s="63"/>
      <c r="E26" s="53"/>
      <c r="F26" s="53"/>
      <c r="G26" s="72"/>
      <c r="H26" s="43">
        <f t="shared" si="3"/>
        <v>0</v>
      </c>
      <c r="I26" s="62"/>
      <c r="J26" s="53"/>
      <c r="K26" s="53"/>
      <c r="L26" s="53"/>
      <c r="M26" s="119"/>
      <c r="N26" s="110"/>
      <c r="O26" s="45">
        <f t="shared" si="0"/>
        <v>0</v>
      </c>
      <c r="P26" s="48"/>
      <c r="Q26" s="21"/>
      <c r="R26" s="48"/>
      <c r="S26" s="47">
        <f t="shared" si="1"/>
        <v>0</v>
      </c>
      <c r="T26" s="21"/>
      <c r="U26" s="48"/>
      <c r="V26" s="49">
        <f t="shared" si="4"/>
        <v>0</v>
      </c>
      <c r="W26" s="21"/>
      <c r="X26" s="47"/>
      <c r="Y26" s="21"/>
      <c r="Z26" s="21"/>
      <c r="AA26" s="21"/>
      <c r="AB26" s="21"/>
      <c r="AC26" s="21"/>
    </row>
    <row r="27" spans="1:44" ht="15.75" thickBot="1" x14ac:dyDescent="0.3">
      <c r="A27" s="27">
        <v>22</v>
      </c>
      <c r="B27" s="73"/>
      <c r="C27" s="73"/>
      <c r="D27" s="73"/>
      <c r="E27" s="74"/>
      <c r="F27" s="74"/>
      <c r="G27" s="72"/>
      <c r="H27" s="43">
        <f t="shared" si="3"/>
        <v>0</v>
      </c>
      <c r="I27" s="62"/>
      <c r="J27" s="53"/>
      <c r="K27" s="53"/>
      <c r="L27" s="53"/>
      <c r="M27" s="119"/>
      <c r="N27" s="110"/>
      <c r="O27" s="45">
        <f t="shared" si="0"/>
        <v>0</v>
      </c>
      <c r="P27" s="48"/>
      <c r="Q27" s="21"/>
      <c r="R27" s="48"/>
      <c r="S27" s="47">
        <f t="shared" si="1"/>
        <v>0</v>
      </c>
      <c r="T27" s="21"/>
      <c r="U27" s="48"/>
      <c r="V27" s="49">
        <f t="shared" si="4"/>
        <v>0</v>
      </c>
      <c r="W27" s="21"/>
      <c r="X27" s="47"/>
      <c r="Y27" s="21"/>
      <c r="Z27" s="21"/>
      <c r="AA27" s="21"/>
      <c r="AB27" s="21"/>
      <c r="AC27" s="21"/>
    </row>
    <row r="28" spans="1:44" ht="24" thickBot="1" x14ac:dyDescent="0.3">
      <c r="A28" s="98"/>
      <c r="B28" s="98"/>
      <c r="C28" s="297" t="s">
        <v>124</v>
      </c>
      <c r="D28" s="294">
        <f>SUM(D4:D27)</f>
        <v>3</v>
      </c>
      <c r="E28" s="100">
        <f>SUM(E4:E27)</f>
        <v>3</v>
      </c>
      <c r="F28" s="294">
        <f>SUM(F4:F27)</f>
        <v>0</v>
      </c>
      <c r="G28" s="294">
        <f>SUM(G4:G27)</f>
        <v>0</v>
      </c>
      <c r="H28" s="294">
        <f>D28-E29+F28-G28</f>
        <v>0</v>
      </c>
      <c r="I28" s="98"/>
      <c r="J28" s="98"/>
      <c r="K28" s="98"/>
      <c r="L28" s="98"/>
      <c r="M28" s="103"/>
      <c r="N28" s="104"/>
      <c r="O28" s="105"/>
      <c r="P28" s="104"/>
      <c r="Q28" s="21"/>
      <c r="R28" s="104"/>
      <c r="S28" s="106"/>
      <c r="T28" s="21"/>
      <c r="U28" s="104"/>
      <c r="V28" s="107"/>
      <c r="W28" s="21"/>
      <c r="X28" s="106"/>
      <c r="Y28" s="21"/>
      <c r="Z28" s="21"/>
      <c r="AA28" s="21"/>
      <c r="AB28" s="21"/>
      <c r="AC28" s="21"/>
    </row>
    <row r="29" spans="1:44" ht="24" thickBot="1" x14ac:dyDescent="0.3">
      <c r="A29" s="98"/>
      <c r="B29" s="98"/>
      <c r="C29" s="298"/>
      <c r="D29" s="295"/>
      <c r="E29" s="100">
        <f>E28-F28</f>
        <v>3</v>
      </c>
      <c r="F29" s="295"/>
      <c r="G29" s="295"/>
      <c r="H29" s="295"/>
      <c r="I29" s="98"/>
      <c r="J29" s="98"/>
      <c r="K29" s="98"/>
      <c r="L29" s="98"/>
      <c r="M29" s="103"/>
      <c r="N29" s="104"/>
      <c r="O29" s="105">
        <f>SUM(O4:O27)</f>
        <v>3288</v>
      </c>
      <c r="P29" s="104"/>
      <c r="Q29" s="21"/>
      <c r="R29" s="104"/>
      <c r="S29" s="106">
        <f>SUM(S4:S27)</f>
        <v>52</v>
      </c>
      <c r="T29" s="21"/>
      <c r="U29" s="104"/>
      <c r="V29" s="107">
        <f>SUM(V4:V27)</f>
        <v>0</v>
      </c>
      <c r="W29" s="21"/>
      <c r="X29" s="106"/>
      <c r="Y29" s="21"/>
      <c r="Z29" s="21"/>
      <c r="AA29" s="21"/>
      <c r="AB29" s="21"/>
      <c r="AC29" s="21"/>
    </row>
    <row r="30" spans="1:44" s="21" customFormat="1" ht="9.75" customHeight="1" thickBot="1" x14ac:dyDescent="0.3">
      <c r="A30" s="103"/>
      <c r="B30" s="103"/>
      <c r="C30" s="103"/>
      <c r="D30" s="103"/>
      <c r="E30" s="103"/>
      <c r="F30" s="103"/>
      <c r="G30" s="108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</row>
    <row r="31" spans="1:44" s="109" customFormat="1" ht="47.25" customHeight="1" thickBot="1" x14ac:dyDescent="0.3">
      <c r="A31" s="103"/>
      <c r="B31" s="103"/>
      <c r="C31" s="99">
        <v>2015</v>
      </c>
      <c r="D31" s="100">
        <f>D4-D27</f>
        <v>2</v>
      </c>
      <c r="E31" s="100">
        <f>E4-E27</f>
        <v>0</v>
      </c>
      <c r="F31" s="100">
        <f>F4-F27</f>
        <v>0</v>
      </c>
      <c r="G31" s="100">
        <f>G4-G27</f>
        <v>0</v>
      </c>
      <c r="H31" s="100">
        <f>D31-E31+F31-G31</f>
        <v>2</v>
      </c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</row>
    <row r="32" spans="1:44" s="21" customFormat="1" ht="15.75" thickBot="1" x14ac:dyDescent="0.3">
      <c r="A32" s="103"/>
      <c r="B32" s="103"/>
      <c r="C32" s="103"/>
      <c r="D32" s="103"/>
      <c r="E32" s="103"/>
      <c r="F32" s="103"/>
      <c r="G32" s="108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</row>
    <row r="33" spans="1:44" s="109" customFormat="1" ht="55.5" customHeight="1" thickBot="1" x14ac:dyDescent="0.3">
      <c r="A33" s="103"/>
      <c r="B33" s="103"/>
      <c r="C33" s="99">
        <v>2016</v>
      </c>
      <c r="D33" s="100"/>
      <c r="E33" s="100"/>
      <c r="F33" s="100"/>
      <c r="G33" s="101"/>
      <c r="H33" s="102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</row>
  </sheetData>
  <mergeCells count="14">
    <mergeCell ref="C28:C29"/>
    <mergeCell ref="D28:D29"/>
    <mergeCell ref="F28:F29"/>
    <mergeCell ref="G28:G29"/>
    <mergeCell ref="H28:H29"/>
    <mergeCell ref="AB18:AC18"/>
    <mergeCell ref="AB22:AC22"/>
    <mergeCell ref="A1:H1"/>
    <mergeCell ref="N3:O3"/>
    <mergeCell ref="R3:S3"/>
    <mergeCell ref="U3:V3"/>
    <mergeCell ref="AB10:AC10"/>
    <mergeCell ref="AB14:AC14"/>
    <mergeCell ref="AB9:AC9"/>
  </mergeCells>
  <hyperlinks>
    <hyperlink ref="A1:H1" location="الرئيســى!A1" display="Thyroid Peroxidase IgG    TPO  ILE-TPG01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R31"/>
  <sheetViews>
    <sheetView workbookViewId="0">
      <selection activeCell="V11" sqref="V11"/>
    </sheetView>
  </sheetViews>
  <sheetFormatPr defaultRowHeight="15" x14ac:dyDescent="0.25"/>
  <cols>
    <col min="3" max="3" width="13.85546875" customWidth="1"/>
    <col min="9" max="9" width="13.7109375" bestFit="1" customWidth="1"/>
    <col min="13" max="13" width="3.5703125" customWidth="1"/>
    <col min="14" max="14" width="13.28515625" bestFit="1" customWidth="1"/>
    <col min="15" max="15" width="14.140625" customWidth="1"/>
    <col min="17" max="17" width="2.28515625" customWidth="1"/>
  </cols>
  <sheetData>
    <row r="1" spans="1:29" ht="30" thickTop="1" thickBot="1" x14ac:dyDescent="0.3">
      <c r="A1" s="301" t="s">
        <v>132</v>
      </c>
      <c r="B1" s="302"/>
      <c r="C1" s="302"/>
      <c r="D1" s="302"/>
      <c r="E1" s="302"/>
      <c r="F1" s="302"/>
      <c r="G1" s="302"/>
      <c r="H1" s="303"/>
      <c r="I1" s="14"/>
      <c r="J1" s="2"/>
      <c r="K1" s="1"/>
      <c r="L1" s="15"/>
      <c r="M1" s="16"/>
      <c r="N1" s="16"/>
      <c r="O1" s="15"/>
      <c r="P1" s="15"/>
      <c r="Q1" s="17"/>
      <c r="R1" s="18"/>
      <c r="S1" s="19"/>
      <c r="T1" s="16"/>
      <c r="U1" s="20"/>
      <c r="V1" s="1"/>
      <c r="W1" s="21"/>
      <c r="X1" s="21"/>
      <c r="Y1" s="21"/>
      <c r="Z1" s="21"/>
      <c r="AA1" s="21"/>
      <c r="AB1" s="21"/>
      <c r="AC1" s="21"/>
    </row>
    <row r="2" spans="1:29" ht="15.7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2"/>
      <c r="M2" s="1"/>
      <c r="N2" s="1"/>
      <c r="O2" s="22"/>
      <c r="P2" s="22"/>
      <c r="Q2" s="1"/>
      <c r="R2" s="1"/>
      <c r="S2" s="1"/>
      <c r="T2" s="1"/>
      <c r="U2" s="1"/>
      <c r="V2" s="1"/>
      <c r="W2" s="21"/>
      <c r="X2" s="21"/>
      <c r="Y2" s="21"/>
      <c r="Z2" s="21"/>
      <c r="AA2" s="21"/>
      <c r="AB2" s="21"/>
      <c r="AC2" s="21"/>
    </row>
    <row r="3" spans="1:29" ht="15.75" x14ac:dyDescent="0.25">
      <c r="A3" s="23" t="s">
        <v>0</v>
      </c>
      <c r="B3" s="23" t="s">
        <v>103</v>
      </c>
      <c r="C3" s="23" t="s">
        <v>104</v>
      </c>
      <c r="D3" s="23" t="s">
        <v>105</v>
      </c>
      <c r="E3" s="24" t="s">
        <v>106</v>
      </c>
      <c r="F3" s="24" t="s">
        <v>107</v>
      </c>
      <c r="G3" s="25" t="s">
        <v>3</v>
      </c>
      <c r="H3" s="23" t="s">
        <v>108</v>
      </c>
      <c r="I3" s="23" t="s">
        <v>109</v>
      </c>
      <c r="J3" s="23" t="s">
        <v>110</v>
      </c>
      <c r="K3" s="23" t="s">
        <v>111</v>
      </c>
      <c r="L3" s="23" t="s">
        <v>112</v>
      </c>
      <c r="M3" s="76"/>
      <c r="N3" s="289" t="s">
        <v>113</v>
      </c>
      <c r="O3" s="290"/>
      <c r="P3" s="131"/>
      <c r="Q3" s="21"/>
      <c r="R3" s="289" t="s">
        <v>114</v>
      </c>
      <c r="S3" s="290"/>
      <c r="T3" s="21"/>
      <c r="U3" s="289" t="s">
        <v>115</v>
      </c>
      <c r="V3" s="290"/>
      <c r="W3" s="21"/>
      <c r="X3" s="23"/>
      <c r="Y3" s="21"/>
      <c r="Z3" s="21"/>
      <c r="AA3" s="21"/>
      <c r="AB3" s="21"/>
      <c r="AC3" s="21"/>
    </row>
    <row r="4" spans="1:29" x14ac:dyDescent="0.25">
      <c r="A4" s="27">
        <v>1</v>
      </c>
      <c r="B4" s="82">
        <v>42005</v>
      </c>
      <c r="C4" s="27" t="s">
        <v>116</v>
      </c>
      <c r="D4" s="41">
        <v>1</v>
      </c>
      <c r="E4" s="41"/>
      <c r="F4" s="41"/>
      <c r="G4" s="42"/>
      <c r="H4" s="41">
        <f>D4-E4</f>
        <v>1</v>
      </c>
      <c r="I4" s="82">
        <v>42231</v>
      </c>
      <c r="J4" s="82" t="s">
        <v>18</v>
      </c>
      <c r="K4" s="115">
        <v>15986</v>
      </c>
      <c r="L4" s="27"/>
      <c r="M4" s="77"/>
      <c r="N4" s="83"/>
      <c r="O4" s="83">
        <f>N4*E4</f>
        <v>0</v>
      </c>
      <c r="P4" s="83"/>
      <c r="Q4" s="84"/>
      <c r="R4" s="116">
        <v>52</v>
      </c>
      <c r="S4" s="86">
        <f>D4*R4</f>
        <v>52</v>
      </c>
      <c r="T4" s="84"/>
      <c r="U4" s="87"/>
      <c r="V4" s="87">
        <f>U4*D4</f>
        <v>0</v>
      </c>
      <c r="W4" s="84"/>
      <c r="X4" s="87">
        <f>V4</f>
        <v>0</v>
      </c>
      <c r="Y4" s="84"/>
      <c r="Z4" s="84"/>
      <c r="AA4" s="84"/>
      <c r="AB4" s="84"/>
      <c r="AC4" s="84"/>
    </row>
    <row r="5" spans="1:29" ht="15.75" thickBot="1" x14ac:dyDescent="0.3">
      <c r="A5" s="27">
        <v>2</v>
      </c>
      <c r="B5" s="82">
        <v>42222</v>
      </c>
      <c r="C5" s="27" t="s">
        <v>133</v>
      </c>
      <c r="D5" s="41"/>
      <c r="E5" s="41">
        <v>1</v>
      </c>
      <c r="F5" s="41"/>
      <c r="G5" s="42"/>
      <c r="H5" s="41">
        <f>H4+D5-E5+F5-G5</f>
        <v>0</v>
      </c>
      <c r="I5" s="82">
        <v>42231</v>
      </c>
      <c r="J5" s="82" t="s">
        <v>18</v>
      </c>
      <c r="K5" s="27" t="s">
        <v>139</v>
      </c>
      <c r="L5" s="27"/>
      <c r="M5" s="77"/>
      <c r="N5" s="83"/>
      <c r="O5" s="83">
        <f t="shared" ref="O5:O25" si="0">N5*E5</f>
        <v>0</v>
      </c>
      <c r="P5" s="83"/>
      <c r="Q5" s="84"/>
      <c r="R5" s="85"/>
      <c r="S5" s="86">
        <f t="shared" ref="S5:S25" si="1">D5*R5</f>
        <v>0</v>
      </c>
      <c r="T5" s="84"/>
      <c r="U5" s="88"/>
      <c r="V5" s="87">
        <f t="shared" ref="V5:V14" si="2">U5*D5</f>
        <v>0</v>
      </c>
      <c r="W5" s="84"/>
      <c r="X5" s="87"/>
      <c r="Y5" s="84"/>
      <c r="Z5" s="84"/>
      <c r="AA5" s="84"/>
      <c r="AB5" s="84"/>
      <c r="AC5" s="84"/>
    </row>
    <row r="6" spans="1:29" ht="15.75" thickBot="1" x14ac:dyDescent="0.3">
      <c r="A6" s="137">
        <v>3</v>
      </c>
      <c r="B6" s="138">
        <v>42283</v>
      </c>
      <c r="C6" s="139" t="s">
        <v>138</v>
      </c>
      <c r="D6" s="140">
        <v>1</v>
      </c>
      <c r="E6" s="140"/>
      <c r="F6" s="140"/>
      <c r="G6" s="141"/>
      <c r="H6" s="142">
        <f t="shared" ref="H6:H25" si="3">H5+D6-E6+F6-G6</f>
        <v>1</v>
      </c>
      <c r="I6" s="143">
        <v>42505</v>
      </c>
      <c r="J6" s="205" t="s">
        <v>181</v>
      </c>
      <c r="K6" s="145">
        <v>17178</v>
      </c>
      <c r="L6" s="145"/>
      <c r="M6" s="77"/>
      <c r="N6" s="133"/>
      <c r="O6" s="133">
        <f t="shared" si="0"/>
        <v>0</v>
      </c>
      <c r="P6" s="133"/>
      <c r="Q6" s="21"/>
      <c r="R6" s="136">
        <v>64</v>
      </c>
      <c r="S6" s="136">
        <f t="shared" si="1"/>
        <v>64</v>
      </c>
      <c r="T6" s="21"/>
      <c r="U6" s="46"/>
      <c r="V6" s="49">
        <f t="shared" si="2"/>
        <v>0</v>
      </c>
      <c r="W6" s="21"/>
      <c r="X6" s="49">
        <f>U5*E6</f>
        <v>0</v>
      </c>
      <c r="Y6" s="21"/>
      <c r="Z6" s="21"/>
      <c r="AA6" s="61"/>
      <c r="AB6" s="299"/>
      <c r="AC6" s="300"/>
    </row>
    <row r="7" spans="1:29" x14ac:dyDescent="0.25">
      <c r="A7" s="27">
        <v>4</v>
      </c>
      <c r="B7" s="39">
        <v>42295</v>
      </c>
      <c r="C7" s="40" t="s">
        <v>184</v>
      </c>
      <c r="D7" s="41"/>
      <c r="E7" s="41">
        <v>1</v>
      </c>
      <c r="F7" s="41"/>
      <c r="G7" s="42"/>
      <c r="H7" s="41">
        <f t="shared" si="3"/>
        <v>0</v>
      </c>
      <c r="I7" s="82"/>
      <c r="J7" s="27"/>
      <c r="K7" s="27" t="s">
        <v>185</v>
      </c>
      <c r="L7" s="27"/>
      <c r="M7" s="77"/>
      <c r="N7" s="83">
        <v>1100</v>
      </c>
      <c r="O7" s="83">
        <f t="shared" si="0"/>
        <v>1100</v>
      </c>
      <c r="P7" s="83"/>
      <c r="Q7" s="84"/>
      <c r="R7" s="85"/>
      <c r="S7" s="86">
        <f t="shared" si="1"/>
        <v>0</v>
      </c>
      <c r="T7" s="84"/>
      <c r="U7" s="88"/>
      <c r="V7" s="87">
        <f>U7*D7</f>
        <v>0</v>
      </c>
      <c r="W7" s="84"/>
      <c r="X7" s="87">
        <f>U6*E7</f>
        <v>0</v>
      </c>
      <c r="Y7" s="84"/>
      <c r="Z7" s="84"/>
      <c r="AA7" s="84"/>
      <c r="AB7" s="84"/>
      <c r="AC7" s="84"/>
    </row>
    <row r="8" spans="1:29" ht="16.5" thickBot="1" x14ac:dyDescent="0.3">
      <c r="A8" s="27">
        <v>5</v>
      </c>
      <c r="B8" s="89"/>
      <c r="C8" s="89"/>
      <c r="D8" s="90"/>
      <c r="E8" s="90"/>
      <c r="F8" s="90"/>
      <c r="G8" s="42"/>
      <c r="H8" s="41">
        <f t="shared" si="3"/>
        <v>0</v>
      </c>
      <c r="I8" s="82"/>
      <c r="J8" s="27"/>
      <c r="K8" s="89"/>
      <c r="L8" s="89"/>
      <c r="M8" s="78"/>
      <c r="N8" s="83"/>
      <c r="O8" s="83">
        <f t="shared" si="0"/>
        <v>0</v>
      </c>
      <c r="P8" s="83"/>
      <c r="Q8" s="84"/>
      <c r="R8" s="85"/>
      <c r="S8" s="86">
        <f t="shared" si="1"/>
        <v>0</v>
      </c>
      <c r="T8" s="84"/>
      <c r="U8" s="88"/>
      <c r="V8" s="87">
        <f t="shared" si="2"/>
        <v>0</v>
      </c>
      <c r="W8" s="84"/>
      <c r="X8" s="87"/>
      <c r="Y8" s="84"/>
      <c r="Z8" s="84"/>
      <c r="AA8" s="91"/>
      <c r="AB8" s="289" t="s">
        <v>122</v>
      </c>
      <c r="AC8" s="290"/>
    </row>
    <row r="9" spans="1:29" x14ac:dyDescent="0.25">
      <c r="A9" s="27">
        <v>6</v>
      </c>
      <c r="B9" s="27"/>
      <c r="C9" s="27"/>
      <c r="D9" s="41"/>
      <c r="E9" s="41"/>
      <c r="F9" s="41"/>
      <c r="G9" s="42"/>
      <c r="H9" s="41">
        <f t="shared" si="3"/>
        <v>0</v>
      </c>
      <c r="I9" s="82"/>
      <c r="J9" s="27"/>
      <c r="K9" s="73"/>
      <c r="L9" s="27"/>
      <c r="M9" s="77"/>
      <c r="N9" s="83"/>
      <c r="O9" s="83">
        <f t="shared" si="0"/>
        <v>0</v>
      </c>
      <c r="P9" s="83"/>
      <c r="Q9" s="84"/>
      <c r="R9" s="85"/>
      <c r="S9" s="86">
        <f t="shared" si="1"/>
        <v>0</v>
      </c>
      <c r="T9" s="84"/>
      <c r="U9" s="87"/>
      <c r="V9" s="87">
        <f t="shared" si="2"/>
        <v>0</v>
      </c>
      <c r="W9" s="84"/>
      <c r="X9" s="87"/>
      <c r="Y9" s="84"/>
      <c r="Z9" s="84"/>
      <c r="AA9" s="54" t="s">
        <v>124</v>
      </c>
      <c r="AB9" s="55" t="s">
        <v>125</v>
      </c>
      <c r="AC9" s="56" t="s">
        <v>126</v>
      </c>
    </row>
    <row r="10" spans="1:29" x14ac:dyDescent="0.25">
      <c r="A10" s="27">
        <v>7</v>
      </c>
      <c r="B10" s="82"/>
      <c r="C10" s="27"/>
      <c r="D10" s="41"/>
      <c r="E10" s="41"/>
      <c r="F10" s="41"/>
      <c r="G10" s="42"/>
      <c r="H10" s="41">
        <f t="shared" si="3"/>
        <v>0</v>
      </c>
      <c r="I10" s="82"/>
      <c r="J10" s="27"/>
      <c r="K10" s="27"/>
      <c r="L10" s="27"/>
      <c r="M10" s="77"/>
      <c r="N10" s="83"/>
      <c r="O10" s="83">
        <f t="shared" si="0"/>
        <v>0</v>
      </c>
      <c r="P10" s="83"/>
      <c r="Q10" s="84"/>
      <c r="R10" s="85"/>
      <c r="S10" s="86">
        <f t="shared" si="1"/>
        <v>0</v>
      </c>
      <c r="T10" s="84"/>
      <c r="U10" s="88"/>
      <c r="V10" s="87">
        <f t="shared" si="2"/>
        <v>0</v>
      </c>
      <c r="W10" s="84"/>
      <c r="X10" s="87"/>
      <c r="Y10" s="84"/>
      <c r="Z10" s="84"/>
      <c r="AA10" s="57">
        <f>AC10*AB10</f>
        <v>0</v>
      </c>
      <c r="AB10" s="52">
        <f>H101</f>
        <v>0</v>
      </c>
      <c r="AC10" s="58">
        <v>652.60344210000005</v>
      </c>
    </row>
    <row r="11" spans="1:29" ht="15.75" thickBot="1" x14ac:dyDescent="0.3">
      <c r="A11" s="27">
        <v>8</v>
      </c>
      <c r="B11" s="82"/>
      <c r="C11" s="27"/>
      <c r="D11" s="41"/>
      <c r="E11" s="41"/>
      <c r="F11" s="41"/>
      <c r="G11" s="42"/>
      <c r="H11" s="41">
        <f t="shared" si="3"/>
        <v>0</v>
      </c>
      <c r="I11" s="82"/>
      <c r="J11" s="27"/>
      <c r="K11" s="27"/>
      <c r="L11" s="27"/>
      <c r="M11" s="77"/>
      <c r="N11" s="83"/>
      <c r="O11" s="83">
        <f t="shared" si="0"/>
        <v>0</v>
      </c>
      <c r="P11" s="83"/>
      <c r="Q11" s="84"/>
      <c r="R11" s="85"/>
      <c r="S11" s="86">
        <f t="shared" si="1"/>
        <v>0</v>
      </c>
      <c r="T11" s="84"/>
      <c r="U11" s="88"/>
      <c r="V11" s="87">
        <f t="shared" si="2"/>
        <v>0</v>
      </c>
      <c r="W11" s="84"/>
      <c r="X11" s="87"/>
      <c r="Y11" s="84"/>
      <c r="Z11" s="84"/>
      <c r="AA11" s="57"/>
      <c r="AB11" s="59"/>
      <c r="AC11" s="60"/>
    </row>
    <row r="12" spans="1:29" ht="15.75" thickBot="1" x14ac:dyDescent="0.3">
      <c r="A12" s="27">
        <v>9</v>
      </c>
      <c r="B12" s="82"/>
      <c r="C12" s="27"/>
      <c r="D12" s="41"/>
      <c r="E12" s="41"/>
      <c r="F12" s="41"/>
      <c r="G12" s="42"/>
      <c r="H12" s="41">
        <f t="shared" si="3"/>
        <v>0</v>
      </c>
      <c r="I12" s="82"/>
      <c r="J12" s="27"/>
      <c r="K12" s="27"/>
      <c r="L12" s="27"/>
      <c r="M12" s="77"/>
      <c r="N12" s="83"/>
      <c r="O12" s="83">
        <f t="shared" si="0"/>
        <v>0</v>
      </c>
      <c r="P12" s="83"/>
      <c r="Q12" s="84"/>
      <c r="R12" s="85"/>
      <c r="S12" s="86">
        <f t="shared" si="1"/>
        <v>0</v>
      </c>
      <c r="T12" s="84"/>
      <c r="U12" s="88"/>
      <c r="V12" s="87">
        <f t="shared" si="2"/>
        <v>0</v>
      </c>
      <c r="W12" s="84"/>
      <c r="X12" s="87"/>
      <c r="Y12" s="84"/>
      <c r="Z12" s="84"/>
      <c r="AA12" s="61">
        <f>SUM(AA10:AA11)</f>
        <v>0</v>
      </c>
      <c r="AB12" s="299" t="s">
        <v>124</v>
      </c>
      <c r="AC12" s="300"/>
    </row>
    <row r="13" spans="1:29" ht="15.75" x14ac:dyDescent="0.25">
      <c r="A13" s="27">
        <v>10</v>
      </c>
      <c r="B13" s="92"/>
      <c r="C13" s="27"/>
      <c r="D13" s="73"/>
      <c r="E13" s="93"/>
      <c r="F13" s="93"/>
      <c r="G13" s="42"/>
      <c r="H13" s="41">
        <f t="shared" si="3"/>
        <v>0</v>
      </c>
      <c r="I13" s="73"/>
      <c r="J13" s="73"/>
      <c r="K13" s="73"/>
      <c r="L13" s="27"/>
      <c r="M13" s="77"/>
      <c r="N13" s="83"/>
      <c r="O13" s="83">
        <f t="shared" si="0"/>
        <v>0</v>
      </c>
      <c r="P13" s="83"/>
      <c r="Q13" s="84"/>
      <c r="R13" s="85"/>
      <c r="S13" s="86">
        <f t="shared" si="1"/>
        <v>0</v>
      </c>
      <c r="T13" s="84"/>
      <c r="U13" s="88"/>
      <c r="V13" s="87">
        <f t="shared" si="2"/>
        <v>0</v>
      </c>
      <c r="W13" s="84"/>
      <c r="X13" s="87"/>
      <c r="Y13" s="84"/>
      <c r="Z13" s="84"/>
      <c r="AA13" s="91"/>
      <c r="AB13" s="91"/>
      <c r="AC13" s="94"/>
    </row>
    <row r="14" spans="1:29" x14ac:dyDescent="0.25">
      <c r="A14" s="27">
        <v>11</v>
      </c>
      <c r="B14" s="92"/>
      <c r="C14" s="27"/>
      <c r="D14" s="73"/>
      <c r="E14" s="73"/>
      <c r="F14" s="73"/>
      <c r="G14" s="42"/>
      <c r="H14" s="41">
        <f t="shared" si="3"/>
        <v>0</v>
      </c>
      <c r="I14" s="73"/>
      <c r="J14" s="73"/>
      <c r="K14" s="73"/>
      <c r="L14" s="73"/>
      <c r="M14" s="97"/>
      <c r="N14" s="83"/>
      <c r="O14" s="83">
        <f t="shared" si="0"/>
        <v>0</v>
      </c>
      <c r="P14" s="83"/>
      <c r="Q14" s="84"/>
      <c r="R14" s="85"/>
      <c r="S14" s="86">
        <f t="shared" si="1"/>
        <v>0</v>
      </c>
      <c r="T14" s="84"/>
      <c r="U14" s="88"/>
      <c r="V14" s="87">
        <f t="shared" si="2"/>
        <v>0</v>
      </c>
      <c r="W14" s="84"/>
      <c r="X14" s="87"/>
      <c r="Y14" s="84"/>
      <c r="Z14" s="84"/>
      <c r="AA14" s="91"/>
      <c r="AB14" s="91"/>
      <c r="AC14" s="94"/>
    </row>
    <row r="15" spans="1:29" x14ac:dyDescent="0.25">
      <c r="A15" s="27">
        <v>12</v>
      </c>
      <c r="B15" s="92"/>
      <c r="C15" s="73"/>
      <c r="D15" s="73"/>
      <c r="E15" s="73"/>
      <c r="F15" s="73"/>
      <c r="G15" s="42"/>
      <c r="H15" s="41">
        <f t="shared" si="3"/>
        <v>0</v>
      </c>
      <c r="I15" s="92"/>
      <c r="J15" s="73"/>
      <c r="K15" s="73"/>
      <c r="L15" s="92"/>
      <c r="M15" s="81"/>
      <c r="N15" s="83"/>
      <c r="O15" s="83">
        <f t="shared" si="0"/>
        <v>0</v>
      </c>
      <c r="P15" s="83"/>
      <c r="Q15" s="84"/>
      <c r="R15" s="85"/>
      <c r="S15" s="86">
        <f t="shared" si="1"/>
        <v>0</v>
      </c>
      <c r="T15" s="84"/>
      <c r="U15" s="87"/>
      <c r="V15" s="87">
        <f>U15*D15</f>
        <v>0</v>
      </c>
      <c r="W15" s="84"/>
      <c r="X15" s="87"/>
      <c r="Y15" s="84"/>
      <c r="Z15" s="84"/>
      <c r="AA15" s="91"/>
      <c r="AB15" s="91"/>
      <c r="AC15" s="94"/>
    </row>
    <row r="16" spans="1:29" ht="16.5" thickBot="1" x14ac:dyDescent="0.3">
      <c r="A16" s="27">
        <v>13</v>
      </c>
      <c r="B16" s="92"/>
      <c r="C16" s="27"/>
      <c r="D16" s="73"/>
      <c r="E16" s="93"/>
      <c r="F16" s="93"/>
      <c r="G16" s="42"/>
      <c r="H16" s="41">
        <f t="shared" si="3"/>
        <v>0</v>
      </c>
      <c r="I16" s="92"/>
      <c r="J16" s="73"/>
      <c r="K16" s="73"/>
      <c r="L16" s="73"/>
      <c r="M16" s="97"/>
      <c r="N16" s="95"/>
      <c r="O16" s="83">
        <f t="shared" si="0"/>
        <v>0</v>
      </c>
      <c r="P16" s="83"/>
      <c r="Q16" s="84"/>
      <c r="R16" s="85"/>
      <c r="S16" s="86">
        <f t="shared" si="1"/>
        <v>0</v>
      </c>
      <c r="T16" s="84"/>
      <c r="U16" s="88"/>
      <c r="V16" s="87">
        <f t="shared" ref="V16:V25" si="4">U16*D16</f>
        <v>0</v>
      </c>
      <c r="W16" s="84"/>
      <c r="X16" s="86"/>
      <c r="Y16" s="84"/>
      <c r="Z16" s="84"/>
      <c r="AA16" s="91"/>
      <c r="AB16" s="289" t="s">
        <v>129</v>
      </c>
      <c r="AC16" s="290"/>
    </row>
    <row r="17" spans="1:44" x14ac:dyDescent="0.25">
      <c r="A17" s="27">
        <v>14</v>
      </c>
      <c r="B17" s="92"/>
      <c r="C17" s="73"/>
      <c r="D17" s="73"/>
      <c r="E17" s="73"/>
      <c r="F17" s="73"/>
      <c r="G17" s="42"/>
      <c r="H17" s="41">
        <f t="shared" si="3"/>
        <v>0</v>
      </c>
      <c r="I17" s="92"/>
      <c r="J17" s="73"/>
      <c r="K17" s="73"/>
      <c r="L17" s="73"/>
      <c r="M17" s="97"/>
      <c r="N17" s="83"/>
      <c r="O17" s="83">
        <f t="shared" si="0"/>
        <v>0</v>
      </c>
      <c r="P17" s="83"/>
      <c r="Q17" s="84"/>
      <c r="R17" s="85"/>
      <c r="S17" s="86">
        <f t="shared" si="1"/>
        <v>0</v>
      </c>
      <c r="T17" s="84"/>
      <c r="U17" s="88"/>
      <c r="V17" s="87">
        <f t="shared" si="4"/>
        <v>0</v>
      </c>
      <c r="W17" s="84"/>
      <c r="X17" s="86"/>
      <c r="Y17" s="84"/>
      <c r="Z17" s="84"/>
      <c r="AA17" s="54" t="s">
        <v>124</v>
      </c>
      <c r="AB17" s="55" t="s">
        <v>125</v>
      </c>
      <c r="AC17" s="56" t="s">
        <v>126</v>
      </c>
    </row>
    <row r="18" spans="1:44" x14ac:dyDescent="0.25">
      <c r="A18" s="27">
        <v>15</v>
      </c>
      <c r="B18" s="92"/>
      <c r="C18" s="73"/>
      <c r="D18" s="73"/>
      <c r="E18" s="73"/>
      <c r="F18" s="73"/>
      <c r="G18" s="42"/>
      <c r="H18" s="41">
        <f t="shared" si="3"/>
        <v>0</v>
      </c>
      <c r="I18" s="92"/>
      <c r="J18" s="92"/>
      <c r="K18" s="73"/>
      <c r="L18" s="92"/>
      <c r="M18" s="81"/>
      <c r="N18" s="83"/>
      <c r="O18" s="83">
        <f t="shared" si="0"/>
        <v>0</v>
      </c>
      <c r="P18" s="83"/>
      <c r="Q18" s="84"/>
      <c r="R18" s="85"/>
      <c r="S18" s="86">
        <f t="shared" si="1"/>
        <v>0</v>
      </c>
      <c r="T18" s="84"/>
      <c r="U18" s="87"/>
      <c r="V18" s="87">
        <f t="shared" si="4"/>
        <v>0</v>
      </c>
      <c r="W18" s="84"/>
      <c r="X18" s="86"/>
      <c r="Y18" s="84"/>
      <c r="Z18" s="84"/>
      <c r="AA18" s="57">
        <f>AC18*AB18</f>
        <v>0</v>
      </c>
      <c r="AB18" s="52"/>
      <c r="AC18" s="58"/>
    </row>
    <row r="19" spans="1:44" ht="15.75" thickBot="1" x14ac:dyDescent="0.3">
      <c r="A19" s="27">
        <v>16</v>
      </c>
      <c r="B19" s="92"/>
      <c r="C19" s="73"/>
      <c r="D19" s="73"/>
      <c r="E19" s="73"/>
      <c r="F19" s="73"/>
      <c r="G19" s="42"/>
      <c r="H19" s="41">
        <f t="shared" si="3"/>
        <v>0</v>
      </c>
      <c r="I19" s="92"/>
      <c r="J19" s="73"/>
      <c r="K19" s="73"/>
      <c r="L19" s="73"/>
      <c r="M19" s="97"/>
      <c r="N19" s="83"/>
      <c r="O19" s="83">
        <f t="shared" si="0"/>
        <v>0</v>
      </c>
      <c r="P19" s="83"/>
      <c r="Q19" s="84"/>
      <c r="R19" s="85"/>
      <c r="S19" s="86">
        <f t="shared" si="1"/>
        <v>0</v>
      </c>
      <c r="T19" s="84"/>
      <c r="U19" s="88"/>
      <c r="V19" s="87">
        <f t="shared" si="4"/>
        <v>0</v>
      </c>
      <c r="W19" s="84"/>
      <c r="X19" s="86"/>
      <c r="Y19" s="84"/>
      <c r="Z19" s="84"/>
      <c r="AA19" s="57">
        <f>AC19*AB19</f>
        <v>0</v>
      </c>
      <c r="AB19" s="59"/>
      <c r="AC19" s="60"/>
    </row>
    <row r="20" spans="1:44" ht="15.75" thickBot="1" x14ac:dyDescent="0.3">
      <c r="A20" s="27">
        <v>17</v>
      </c>
      <c r="B20" s="92"/>
      <c r="C20" s="96"/>
      <c r="D20" s="73"/>
      <c r="E20" s="74"/>
      <c r="F20" s="74"/>
      <c r="G20" s="72"/>
      <c r="H20" s="43">
        <f t="shared" si="3"/>
        <v>0</v>
      </c>
      <c r="I20" s="75"/>
      <c r="J20" s="74"/>
      <c r="K20" s="74"/>
      <c r="L20" s="74"/>
      <c r="M20" s="79"/>
      <c r="N20" s="45"/>
      <c r="O20" s="45">
        <f t="shared" si="0"/>
        <v>0</v>
      </c>
      <c r="P20" s="45"/>
      <c r="Q20" s="21"/>
      <c r="R20" s="46"/>
      <c r="S20" s="47">
        <f t="shared" si="1"/>
        <v>0</v>
      </c>
      <c r="T20" s="21"/>
      <c r="U20" s="48"/>
      <c r="V20" s="49">
        <f t="shared" si="4"/>
        <v>0</v>
      </c>
      <c r="W20" s="21"/>
      <c r="X20" s="47"/>
      <c r="Y20" s="21"/>
      <c r="Z20" s="21"/>
      <c r="AA20" s="61">
        <f>SUM(AA18:AA19)</f>
        <v>0</v>
      </c>
      <c r="AB20" s="299" t="s">
        <v>124</v>
      </c>
      <c r="AC20" s="300"/>
    </row>
    <row r="21" spans="1:44" x14ac:dyDescent="0.25">
      <c r="A21" s="27">
        <v>18</v>
      </c>
      <c r="B21" s="73"/>
      <c r="C21" s="73"/>
      <c r="D21" s="73"/>
      <c r="E21" s="74"/>
      <c r="F21" s="74"/>
      <c r="G21" s="72"/>
      <c r="H21" s="43">
        <f t="shared" si="3"/>
        <v>0</v>
      </c>
      <c r="I21" s="75"/>
      <c r="J21" s="74"/>
      <c r="K21" s="74"/>
      <c r="L21" s="74"/>
      <c r="M21" s="79"/>
      <c r="N21" s="45"/>
      <c r="O21" s="45">
        <f t="shared" si="0"/>
        <v>0</v>
      </c>
      <c r="P21" s="45"/>
      <c r="Q21" s="21"/>
      <c r="R21" s="46"/>
      <c r="S21" s="47">
        <f t="shared" si="1"/>
        <v>0</v>
      </c>
      <c r="T21" s="21"/>
      <c r="U21" s="48"/>
      <c r="V21" s="49">
        <f t="shared" si="4"/>
        <v>0</v>
      </c>
      <c r="W21" s="21"/>
      <c r="X21" s="47"/>
      <c r="Y21" s="21"/>
      <c r="Z21" s="21"/>
      <c r="AA21" s="21"/>
      <c r="AB21" s="21"/>
      <c r="AC21" s="21"/>
    </row>
    <row r="22" spans="1:44" x14ac:dyDescent="0.25">
      <c r="A22" s="27">
        <v>19</v>
      </c>
      <c r="B22" s="73"/>
      <c r="C22" s="73"/>
      <c r="D22" s="73"/>
      <c r="E22" s="74"/>
      <c r="F22" s="74"/>
      <c r="G22" s="72"/>
      <c r="H22" s="43">
        <f t="shared" si="3"/>
        <v>0</v>
      </c>
      <c r="I22" s="75"/>
      <c r="J22" s="74"/>
      <c r="K22" s="74"/>
      <c r="L22" s="74"/>
      <c r="M22" s="79"/>
      <c r="N22" s="45"/>
      <c r="O22" s="45">
        <f t="shared" si="0"/>
        <v>0</v>
      </c>
      <c r="P22" s="45"/>
      <c r="Q22" s="21"/>
      <c r="R22" s="46"/>
      <c r="S22" s="47">
        <f t="shared" si="1"/>
        <v>0</v>
      </c>
      <c r="T22" s="21"/>
      <c r="U22" s="48"/>
      <c r="V22" s="49">
        <f t="shared" si="4"/>
        <v>0</v>
      </c>
      <c r="W22" s="21"/>
      <c r="X22" s="47"/>
      <c r="Y22" s="21"/>
      <c r="Z22" s="21"/>
      <c r="AA22" s="21"/>
      <c r="AB22" s="21"/>
      <c r="AC22" s="21"/>
    </row>
    <row r="23" spans="1:44" x14ac:dyDescent="0.25">
      <c r="A23" s="27">
        <v>20</v>
      </c>
      <c r="B23" s="73"/>
      <c r="C23" s="73"/>
      <c r="D23" s="73"/>
      <c r="E23" s="74"/>
      <c r="F23" s="74"/>
      <c r="G23" s="72"/>
      <c r="H23" s="43">
        <f t="shared" si="3"/>
        <v>0</v>
      </c>
      <c r="I23" s="75"/>
      <c r="J23" s="74"/>
      <c r="K23" s="74"/>
      <c r="L23" s="74"/>
      <c r="M23" s="79"/>
      <c r="N23" s="45"/>
      <c r="O23" s="45">
        <f t="shared" si="0"/>
        <v>0</v>
      </c>
      <c r="P23" s="45"/>
      <c r="Q23" s="21"/>
      <c r="R23" s="46"/>
      <c r="S23" s="47">
        <f t="shared" si="1"/>
        <v>0</v>
      </c>
      <c r="T23" s="21"/>
      <c r="U23" s="48"/>
      <c r="V23" s="49">
        <f t="shared" si="4"/>
        <v>0</v>
      </c>
      <c r="W23" s="21"/>
      <c r="X23" s="47"/>
      <c r="Y23" s="21"/>
      <c r="Z23" s="21"/>
      <c r="AA23" s="21"/>
      <c r="AB23" s="21"/>
      <c r="AC23" s="21"/>
    </row>
    <row r="24" spans="1:44" x14ac:dyDescent="0.25">
      <c r="A24" s="27">
        <v>21</v>
      </c>
      <c r="B24" s="73"/>
      <c r="C24" s="73"/>
      <c r="D24" s="73"/>
      <c r="E24" s="74"/>
      <c r="F24" s="74"/>
      <c r="G24" s="72"/>
      <c r="H24" s="43">
        <f t="shared" si="3"/>
        <v>0</v>
      </c>
      <c r="I24" s="75"/>
      <c r="J24" s="74"/>
      <c r="K24" s="74"/>
      <c r="L24" s="74"/>
      <c r="M24" s="79"/>
      <c r="N24" s="45"/>
      <c r="O24" s="45">
        <f t="shared" si="0"/>
        <v>0</v>
      </c>
      <c r="P24" s="45"/>
      <c r="Q24" s="21"/>
      <c r="R24" s="48"/>
      <c r="S24" s="47">
        <f t="shared" si="1"/>
        <v>0</v>
      </c>
      <c r="T24" s="21"/>
      <c r="U24" s="48"/>
      <c r="V24" s="49">
        <f t="shared" si="4"/>
        <v>0</v>
      </c>
      <c r="W24" s="21"/>
      <c r="X24" s="47"/>
      <c r="Y24" s="21"/>
      <c r="Z24" s="21"/>
      <c r="AA24" s="21"/>
      <c r="AB24" s="21"/>
      <c r="AC24" s="21"/>
    </row>
    <row r="25" spans="1:44" ht="15.75" thickBot="1" x14ac:dyDescent="0.3">
      <c r="A25" s="27">
        <v>22</v>
      </c>
      <c r="B25" s="73"/>
      <c r="C25" s="73"/>
      <c r="D25" s="73"/>
      <c r="E25" s="74"/>
      <c r="F25" s="74"/>
      <c r="G25" s="72"/>
      <c r="H25" s="43">
        <f t="shared" si="3"/>
        <v>0</v>
      </c>
      <c r="I25" s="75"/>
      <c r="J25" s="74"/>
      <c r="K25" s="74"/>
      <c r="L25" s="74"/>
      <c r="M25" s="79"/>
      <c r="N25" s="45"/>
      <c r="O25" s="45">
        <f t="shared" si="0"/>
        <v>0</v>
      </c>
      <c r="P25" s="45"/>
      <c r="Q25" s="21"/>
      <c r="R25" s="48"/>
      <c r="S25" s="47">
        <f t="shared" si="1"/>
        <v>0</v>
      </c>
      <c r="T25" s="21"/>
      <c r="U25" s="48"/>
      <c r="V25" s="49">
        <f t="shared" si="4"/>
        <v>0</v>
      </c>
      <c r="W25" s="21"/>
      <c r="X25" s="47"/>
      <c r="Y25" s="21"/>
      <c r="Z25" s="21"/>
      <c r="AA25" s="21"/>
      <c r="AB25" s="21"/>
      <c r="AC25" s="21"/>
    </row>
    <row r="26" spans="1:44" ht="24" thickBot="1" x14ac:dyDescent="0.3">
      <c r="A26" s="98"/>
      <c r="B26" s="98"/>
      <c r="C26" s="297" t="s">
        <v>124</v>
      </c>
      <c r="D26" s="294">
        <f>SUM(D4:D25)</f>
        <v>2</v>
      </c>
      <c r="E26" s="100">
        <f>SUM(E4:E25)</f>
        <v>2</v>
      </c>
      <c r="F26" s="294">
        <f>SUM(F4:F25)</f>
        <v>0</v>
      </c>
      <c r="G26" s="294">
        <f>SUM(G4:G25)</f>
        <v>0</v>
      </c>
      <c r="H26" s="294">
        <f>D26-E27+F26-G26</f>
        <v>0</v>
      </c>
      <c r="I26" s="98"/>
      <c r="J26" s="98"/>
      <c r="K26" s="98"/>
      <c r="L26" s="98"/>
      <c r="M26" s="103"/>
      <c r="N26" s="104"/>
      <c r="O26" s="171"/>
      <c r="P26" s="171"/>
      <c r="Q26" s="21"/>
      <c r="R26" s="104"/>
      <c r="S26" s="106"/>
      <c r="T26" s="21"/>
      <c r="U26" s="104"/>
      <c r="V26" s="107"/>
      <c r="W26" s="21"/>
      <c r="X26" s="106"/>
      <c r="Y26" s="21"/>
      <c r="Z26" s="21"/>
      <c r="AA26" s="21"/>
      <c r="AB26" s="21"/>
      <c r="AC26" s="21"/>
    </row>
    <row r="27" spans="1:44" ht="24" thickBot="1" x14ac:dyDescent="0.3">
      <c r="A27" s="98"/>
      <c r="B27" s="98"/>
      <c r="C27" s="298"/>
      <c r="D27" s="295"/>
      <c r="E27" s="100">
        <f>E26-F26</f>
        <v>2</v>
      </c>
      <c r="F27" s="295"/>
      <c r="G27" s="295"/>
      <c r="H27" s="295"/>
      <c r="I27" s="98"/>
      <c r="J27" s="98"/>
      <c r="K27" s="98"/>
      <c r="L27" s="98"/>
      <c r="M27" s="103"/>
      <c r="N27" s="104"/>
      <c r="O27" s="171">
        <f>SUM(O4:O25)</f>
        <v>1100</v>
      </c>
      <c r="P27" s="171"/>
      <c r="Q27" s="21"/>
      <c r="R27" s="104"/>
      <c r="S27" s="106">
        <f>SUM(S4:S25)</f>
        <v>116</v>
      </c>
      <c r="T27" s="21"/>
      <c r="U27" s="104"/>
      <c r="V27" s="107">
        <f>SUM(V4:V25)</f>
        <v>0</v>
      </c>
      <c r="W27" s="21"/>
      <c r="X27" s="106"/>
      <c r="Y27" s="21"/>
      <c r="Z27" s="21"/>
      <c r="AA27" s="21"/>
      <c r="AB27" s="21"/>
      <c r="AC27" s="21"/>
    </row>
    <row r="28" spans="1:44" s="21" customFormat="1" ht="9.75" customHeight="1" thickBot="1" x14ac:dyDescent="0.3">
      <c r="A28" s="103"/>
      <c r="B28" s="103"/>
      <c r="C28" s="103"/>
      <c r="D28" s="103"/>
      <c r="E28" s="103"/>
      <c r="F28" s="103"/>
      <c r="G28" s="108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</row>
    <row r="29" spans="1:44" s="109" customFormat="1" ht="47.25" customHeight="1" thickBot="1" x14ac:dyDescent="0.3">
      <c r="A29" s="103"/>
      <c r="B29" s="103"/>
      <c r="C29" s="99">
        <v>2015</v>
      </c>
      <c r="D29" s="100">
        <f>D4-D25</f>
        <v>1</v>
      </c>
      <c r="E29" s="100">
        <f>E4-E25</f>
        <v>0</v>
      </c>
      <c r="F29" s="100">
        <f>F4-F25</f>
        <v>0</v>
      </c>
      <c r="G29" s="100">
        <f>G4-G25</f>
        <v>0</v>
      </c>
      <c r="H29" s="100">
        <f>D29-E29+F29-G29</f>
        <v>1</v>
      </c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</row>
    <row r="30" spans="1:44" s="21" customFormat="1" ht="15.75" thickBot="1" x14ac:dyDescent="0.3">
      <c r="A30" s="103"/>
      <c r="B30" s="103"/>
      <c r="C30" s="103"/>
      <c r="D30" s="103"/>
      <c r="E30" s="103"/>
      <c r="F30" s="103"/>
      <c r="G30" s="108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</row>
    <row r="31" spans="1:44" s="109" customFormat="1" ht="55.5" customHeight="1" thickBot="1" x14ac:dyDescent="0.3">
      <c r="A31" s="103"/>
      <c r="B31" s="103"/>
      <c r="C31" s="99">
        <v>2016</v>
      </c>
      <c r="D31" s="100"/>
      <c r="E31" s="100"/>
      <c r="F31" s="100"/>
      <c r="G31" s="101"/>
      <c r="H31" s="102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</row>
  </sheetData>
  <mergeCells count="14">
    <mergeCell ref="C26:C27"/>
    <mergeCell ref="D26:D27"/>
    <mergeCell ref="F26:F27"/>
    <mergeCell ref="G26:G27"/>
    <mergeCell ref="H26:H27"/>
    <mergeCell ref="AB16:AC16"/>
    <mergeCell ref="AB20:AC20"/>
    <mergeCell ref="A1:H1"/>
    <mergeCell ref="N3:O3"/>
    <mergeCell ref="R3:S3"/>
    <mergeCell ref="U3:V3"/>
    <mergeCell ref="AB8:AC8"/>
    <mergeCell ref="AB12:AC12"/>
    <mergeCell ref="AB6:AC6"/>
  </mergeCells>
  <hyperlinks>
    <hyperlink ref="A1:H1" location="الرئيســى!A1" display="TGG ( TyhyroglobulinIgG    ILE-TGG01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Q30"/>
  <sheetViews>
    <sheetView workbookViewId="0">
      <selection activeCell="V11" sqref="V11"/>
    </sheetView>
  </sheetViews>
  <sheetFormatPr defaultRowHeight="15" x14ac:dyDescent="0.25"/>
  <sheetData>
    <row r="1" spans="1:28" ht="27.75" thickTop="1" thickBot="1" x14ac:dyDescent="0.3">
      <c r="A1" s="304"/>
      <c r="B1" s="305"/>
      <c r="C1" s="305"/>
      <c r="D1" s="305"/>
      <c r="E1" s="305"/>
      <c r="F1" s="305"/>
      <c r="G1" s="305"/>
      <c r="H1" s="306"/>
      <c r="I1" s="14"/>
      <c r="J1" s="2"/>
      <c r="K1" s="1"/>
      <c r="L1" s="15"/>
      <c r="M1" s="16"/>
      <c r="N1" s="16"/>
      <c r="O1" s="15"/>
      <c r="P1" s="17"/>
      <c r="Q1" s="18"/>
      <c r="R1" s="19"/>
      <c r="S1" s="16"/>
      <c r="T1" s="20"/>
      <c r="U1" s="1"/>
      <c r="V1" s="21"/>
      <c r="W1" s="21"/>
      <c r="X1" s="21"/>
      <c r="Y1" s="21"/>
      <c r="Z1" s="21"/>
      <c r="AA1" s="21"/>
      <c r="AB1" s="21"/>
    </row>
    <row r="2" spans="1:28" ht="15.7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2"/>
      <c r="M2" s="1"/>
      <c r="N2" s="1"/>
      <c r="O2" s="22"/>
      <c r="P2" s="1"/>
      <c r="Q2" s="1"/>
      <c r="R2" s="1"/>
      <c r="S2" s="1"/>
      <c r="T2" s="1"/>
      <c r="U2" s="1"/>
      <c r="V2" s="21"/>
      <c r="W2" s="21"/>
      <c r="X2" s="21"/>
      <c r="Y2" s="21"/>
      <c r="Z2" s="21"/>
      <c r="AA2" s="21"/>
      <c r="AB2" s="21"/>
    </row>
    <row r="3" spans="1:28" ht="15.75" x14ac:dyDescent="0.25">
      <c r="A3" s="23" t="s">
        <v>0</v>
      </c>
      <c r="B3" s="23" t="s">
        <v>103</v>
      </c>
      <c r="C3" s="23" t="s">
        <v>104</v>
      </c>
      <c r="D3" s="23" t="s">
        <v>105</v>
      </c>
      <c r="E3" s="24" t="s">
        <v>106</v>
      </c>
      <c r="F3" s="24" t="s">
        <v>107</v>
      </c>
      <c r="G3" s="25" t="s">
        <v>3</v>
      </c>
      <c r="H3" s="23" t="s">
        <v>108</v>
      </c>
      <c r="I3" s="23" t="s">
        <v>109</v>
      </c>
      <c r="J3" s="23" t="s">
        <v>110</v>
      </c>
      <c r="K3" s="23" t="s">
        <v>111</v>
      </c>
      <c r="L3" s="23" t="s">
        <v>112</v>
      </c>
      <c r="M3" s="26"/>
      <c r="N3" s="289" t="s">
        <v>113</v>
      </c>
      <c r="O3" s="290"/>
      <c r="P3" s="21"/>
      <c r="Q3" s="289" t="s">
        <v>114</v>
      </c>
      <c r="R3" s="290"/>
      <c r="S3" s="21"/>
      <c r="T3" s="289" t="s">
        <v>115</v>
      </c>
      <c r="U3" s="290"/>
      <c r="V3" s="21"/>
      <c r="W3" s="23"/>
      <c r="X3" s="21"/>
      <c r="Y3" s="21"/>
      <c r="Z3" s="21"/>
      <c r="AA3" s="21"/>
      <c r="AB3" s="21"/>
    </row>
    <row r="4" spans="1:28" x14ac:dyDescent="0.25">
      <c r="A4" s="27">
        <v>1</v>
      </c>
      <c r="B4" s="82"/>
      <c r="C4" s="27"/>
      <c r="D4" s="41"/>
      <c r="E4" s="43"/>
      <c r="F4" s="43"/>
      <c r="G4" s="72"/>
      <c r="H4" s="43">
        <f>D4-E4</f>
        <v>0</v>
      </c>
      <c r="I4" s="82"/>
      <c r="J4" s="82"/>
      <c r="K4" s="27"/>
      <c r="L4" s="27"/>
      <c r="M4" s="35"/>
      <c r="N4" s="45"/>
      <c r="O4" s="45">
        <f>N4*E4</f>
        <v>0</v>
      </c>
      <c r="P4" s="21"/>
      <c r="Q4" s="46"/>
      <c r="R4" s="47">
        <f>D4*Q4</f>
        <v>0</v>
      </c>
      <c r="S4" s="21"/>
      <c r="T4" s="49"/>
      <c r="U4" s="49">
        <f>T4*D4</f>
        <v>0</v>
      </c>
      <c r="V4" s="21"/>
      <c r="W4" s="49">
        <f>U4</f>
        <v>0</v>
      </c>
      <c r="X4" s="21"/>
      <c r="Y4" s="21"/>
      <c r="Z4" s="21"/>
      <c r="AA4" s="21"/>
      <c r="AB4" s="21"/>
    </row>
    <row r="5" spans="1:28" x14ac:dyDescent="0.25">
      <c r="A5" s="27">
        <v>2</v>
      </c>
      <c r="B5" s="82"/>
      <c r="C5" s="27"/>
      <c r="D5" s="41"/>
      <c r="E5" s="43"/>
      <c r="F5" s="43"/>
      <c r="G5" s="72"/>
      <c r="H5" s="43">
        <f>H4+D5-E5+F5-G5</f>
        <v>0</v>
      </c>
      <c r="I5" s="82"/>
      <c r="J5" s="27"/>
      <c r="K5" s="27"/>
      <c r="L5" s="27"/>
      <c r="M5" s="35"/>
      <c r="N5" s="45"/>
      <c r="O5" s="45">
        <f t="shared" ref="O5:O25" si="0">N5*E5</f>
        <v>0</v>
      </c>
      <c r="P5" s="21"/>
      <c r="Q5" s="46"/>
      <c r="R5" s="47">
        <f t="shared" ref="R5:R25" si="1">D5*Q5</f>
        <v>0</v>
      </c>
      <c r="S5" s="21"/>
      <c r="T5" s="48"/>
      <c r="U5" s="49">
        <f t="shared" ref="U5:U14" si="2">T5*D5</f>
        <v>0</v>
      </c>
      <c r="V5" s="21"/>
      <c r="W5" s="49"/>
      <c r="X5" s="21"/>
      <c r="Y5" s="21"/>
      <c r="Z5" s="21"/>
      <c r="AA5" s="21"/>
      <c r="AB5" s="21"/>
    </row>
    <row r="6" spans="1:28" x14ac:dyDescent="0.25">
      <c r="A6" s="27">
        <v>3</v>
      </c>
      <c r="B6" s="89"/>
      <c r="C6" s="89"/>
      <c r="D6" s="90"/>
      <c r="E6" s="111"/>
      <c r="F6" s="43"/>
      <c r="G6" s="72"/>
      <c r="H6" s="43">
        <f t="shared" ref="H6:H25" si="3">H5+D6-E6+F6-G6</f>
        <v>0</v>
      </c>
      <c r="I6" s="82"/>
      <c r="J6" s="27"/>
      <c r="K6" s="89"/>
      <c r="L6" s="27"/>
      <c r="M6" s="35"/>
      <c r="N6" s="45"/>
      <c r="O6" s="45">
        <f t="shared" si="0"/>
        <v>0</v>
      </c>
      <c r="P6" s="21"/>
      <c r="Q6" s="46"/>
      <c r="R6" s="47">
        <f t="shared" si="1"/>
        <v>0</v>
      </c>
      <c r="S6" s="21"/>
      <c r="T6" s="48"/>
      <c r="U6" s="49">
        <f t="shared" si="2"/>
        <v>0</v>
      </c>
      <c r="V6" s="21"/>
      <c r="W6" s="49">
        <f>T5*E6</f>
        <v>0</v>
      </c>
      <c r="X6" s="21"/>
      <c r="Y6" s="21"/>
      <c r="Z6" s="21"/>
      <c r="AA6" s="21"/>
      <c r="AB6" s="21"/>
    </row>
    <row r="7" spans="1:28" x14ac:dyDescent="0.25">
      <c r="A7" s="27">
        <v>4</v>
      </c>
      <c r="B7" s="27"/>
      <c r="C7" s="27"/>
      <c r="D7" s="41"/>
      <c r="E7" s="43"/>
      <c r="F7" s="43"/>
      <c r="G7" s="72"/>
      <c r="H7" s="43">
        <f t="shared" si="3"/>
        <v>0</v>
      </c>
      <c r="I7" s="82"/>
      <c r="J7" s="27"/>
      <c r="K7" s="27"/>
      <c r="L7" s="27"/>
      <c r="M7" s="35"/>
      <c r="N7" s="45"/>
      <c r="O7" s="45">
        <f t="shared" si="0"/>
        <v>0</v>
      </c>
      <c r="P7" s="21"/>
      <c r="Q7" s="46"/>
      <c r="R7" s="47">
        <f t="shared" si="1"/>
        <v>0</v>
      </c>
      <c r="S7" s="21"/>
      <c r="T7" s="48"/>
      <c r="U7" s="49">
        <f>T7*D7</f>
        <v>0</v>
      </c>
      <c r="V7" s="21"/>
      <c r="W7" s="49">
        <f>T6*E7</f>
        <v>0</v>
      </c>
      <c r="X7" s="21"/>
      <c r="Y7" s="21"/>
      <c r="Z7" s="21"/>
      <c r="AA7" s="21"/>
      <c r="AB7" s="21"/>
    </row>
    <row r="8" spans="1:28" ht="16.5" thickBot="1" x14ac:dyDescent="0.3">
      <c r="A8" s="27">
        <v>5</v>
      </c>
      <c r="B8" s="89"/>
      <c r="C8" s="89"/>
      <c r="D8" s="90"/>
      <c r="E8" s="111"/>
      <c r="F8" s="111"/>
      <c r="G8" s="72"/>
      <c r="H8" s="43">
        <f t="shared" si="3"/>
        <v>0</v>
      </c>
      <c r="I8" s="82"/>
      <c r="J8" s="27"/>
      <c r="K8" s="89"/>
      <c r="L8" s="89"/>
      <c r="M8" s="50"/>
      <c r="N8" s="45"/>
      <c r="O8" s="45">
        <f t="shared" si="0"/>
        <v>0</v>
      </c>
      <c r="P8" s="21"/>
      <c r="Q8" s="46"/>
      <c r="R8" s="47">
        <f t="shared" si="1"/>
        <v>0</v>
      </c>
      <c r="S8" s="21"/>
      <c r="T8" s="48"/>
      <c r="U8" s="49">
        <f t="shared" si="2"/>
        <v>0</v>
      </c>
      <c r="V8" s="21"/>
      <c r="W8" s="49"/>
      <c r="X8" s="21"/>
      <c r="Y8" s="21"/>
      <c r="Z8" s="1"/>
      <c r="AA8" s="289" t="s">
        <v>122</v>
      </c>
      <c r="AB8" s="290"/>
    </row>
    <row r="9" spans="1:28" x14ac:dyDescent="0.25">
      <c r="A9" s="27">
        <v>6</v>
      </c>
      <c r="B9" s="27"/>
      <c r="C9" s="27"/>
      <c r="D9" s="41"/>
      <c r="E9" s="43"/>
      <c r="F9" s="43"/>
      <c r="G9" s="72"/>
      <c r="H9" s="43">
        <f t="shared" si="3"/>
        <v>0</v>
      </c>
      <c r="I9" s="82"/>
      <c r="J9" s="27"/>
      <c r="K9" s="74"/>
      <c r="L9" s="27"/>
      <c r="M9" s="35"/>
      <c r="N9" s="45"/>
      <c r="O9" s="45">
        <f t="shared" si="0"/>
        <v>0</v>
      </c>
      <c r="P9" s="21"/>
      <c r="Q9" s="46"/>
      <c r="R9" s="47">
        <f t="shared" si="1"/>
        <v>0</v>
      </c>
      <c r="S9" s="21"/>
      <c r="T9" s="49"/>
      <c r="U9" s="49">
        <f t="shared" si="2"/>
        <v>0</v>
      </c>
      <c r="V9" s="21"/>
      <c r="W9" s="49"/>
      <c r="X9" s="21"/>
      <c r="Y9" s="21"/>
      <c r="Z9" s="54" t="s">
        <v>124</v>
      </c>
      <c r="AA9" s="55" t="s">
        <v>125</v>
      </c>
      <c r="AB9" s="56" t="s">
        <v>126</v>
      </c>
    </row>
    <row r="10" spans="1:28" x14ac:dyDescent="0.25">
      <c r="A10" s="27">
        <v>7</v>
      </c>
      <c r="B10" s="82"/>
      <c r="C10" s="27"/>
      <c r="D10" s="41"/>
      <c r="E10" s="43"/>
      <c r="F10" s="43"/>
      <c r="G10" s="72"/>
      <c r="H10" s="43">
        <f t="shared" si="3"/>
        <v>0</v>
      </c>
      <c r="I10" s="82"/>
      <c r="J10" s="27"/>
      <c r="K10" s="27"/>
      <c r="L10" s="27"/>
      <c r="M10" s="35"/>
      <c r="N10" s="45"/>
      <c r="O10" s="45">
        <f t="shared" si="0"/>
        <v>0</v>
      </c>
      <c r="P10" s="21"/>
      <c r="Q10" s="46"/>
      <c r="R10" s="47">
        <f t="shared" si="1"/>
        <v>0</v>
      </c>
      <c r="S10" s="21"/>
      <c r="T10" s="48"/>
      <c r="U10" s="49">
        <f t="shared" si="2"/>
        <v>0</v>
      </c>
      <c r="V10" s="21"/>
      <c r="W10" s="49"/>
      <c r="X10" s="21"/>
      <c r="Y10" s="21"/>
      <c r="Z10" s="57">
        <f>AB10*AA10</f>
        <v>0</v>
      </c>
      <c r="AA10" s="52">
        <f>H100</f>
        <v>0</v>
      </c>
      <c r="AB10" s="58">
        <v>652.60344210000005</v>
      </c>
    </row>
    <row r="11" spans="1:28" ht="15.75" thickBot="1" x14ac:dyDescent="0.3">
      <c r="A11" s="27">
        <v>8</v>
      </c>
      <c r="B11" s="82"/>
      <c r="C11" s="27"/>
      <c r="D11" s="41"/>
      <c r="E11" s="43"/>
      <c r="F11" s="43"/>
      <c r="G11" s="72"/>
      <c r="H11" s="43">
        <f t="shared" si="3"/>
        <v>0</v>
      </c>
      <c r="I11" s="82"/>
      <c r="J11" s="27"/>
      <c r="K11" s="27"/>
      <c r="L11" s="27"/>
      <c r="M11" s="35"/>
      <c r="N11" s="45"/>
      <c r="O11" s="45">
        <f t="shared" si="0"/>
        <v>0</v>
      </c>
      <c r="P11" s="21"/>
      <c r="Q11" s="46"/>
      <c r="R11" s="47">
        <f t="shared" si="1"/>
        <v>0</v>
      </c>
      <c r="S11" s="21"/>
      <c r="T11" s="48"/>
      <c r="U11" s="49">
        <f t="shared" si="2"/>
        <v>0</v>
      </c>
      <c r="V11" s="21"/>
      <c r="W11" s="49"/>
      <c r="X11" s="21"/>
      <c r="Y11" s="21"/>
      <c r="Z11" s="57"/>
      <c r="AA11" s="59"/>
      <c r="AB11" s="60"/>
    </row>
    <row r="12" spans="1:28" ht="15.75" thickBot="1" x14ac:dyDescent="0.3">
      <c r="A12" s="27">
        <v>9</v>
      </c>
      <c r="B12" s="82"/>
      <c r="C12" s="27"/>
      <c r="D12" s="41"/>
      <c r="E12" s="43"/>
      <c r="F12" s="43"/>
      <c r="G12" s="72"/>
      <c r="H12" s="43">
        <f t="shared" si="3"/>
        <v>0</v>
      </c>
      <c r="I12" s="82"/>
      <c r="J12" s="27"/>
      <c r="K12" s="27"/>
      <c r="L12" s="27"/>
      <c r="M12" s="35"/>
      <c r="N12" s="45"/>
      <c r="O12" s="45">
        <f t="shared" si="0"/>
        <v>0</v>
      </c>
      <c r="P12" s="21"/>
      <c r="Q12" s="46"/>
      <c r="R12" s="47">
        <f t="shared" si="1"/>
        <v>0</v>
      </c>
      <c r="S12" s="21"/>
      <c r="T12" s="48"/>
      <c r="U12" s="49">
        <f t="shared" si="2"/>
        <v>0</v>
      </c>
      <c r="V12" s="21"/>
      <c r="W12" s="49"/>
      <c r="X12" s="21"/>
      <c r="Y12" s="21"/>
      <c r="Z12" s="61">
        <f>SUM(Z10:Z11)</f>
        <v>0</v>
      </c>
      <c r="AA12" s="299" t="s">
        <v>124</v>
      </c>
      <c r="AB12" s="300"/>
    </row>
    <row r="13" spans="1:28" ht="15.75" x14ac:dyDescent="0.25">
      <c r="A13" s="27">
        <v>10</v>
      </c>
      <c r="B13" s="75"/>
      <c r="C13" s="27"/>
      <c r="D13" s="73"/>
      <c r="E13" s="112"/>
      <c r="F13" s="112"/>
      <c r="G13" s="72"/>
      <c r="H13" s="43">
        <f t="shared" si="3"/>
        <v>0</v>
      </c>
      <c r="I13" s="74"/>
      <c r="J13" s="74"/>
      <c r="K13" s="74"/>
      <c r="L13" s="27"/>
      <c r="M13" s="35"/>
      <c r="N13" s="45"/>
      <c r="O13" s="45">
        <f t="shared" si="0"/>
        <v>0</v>
      </c>
      <c r="P13" s="21"/>
      <c r="Q13" s="46"/>
      <c r="R13" s="47">
        <f t="shared" si="1"/>
        <v>0</v>
      </c>
      <c r="S13" s="21"/>
      <c r="T13" s="48"/>
      <c r="U13" s="49">
        <f t="shared" si="2"/>
        <v>0</v>
      </c>
      <c r="V13" s="21"/>
      <c r="W13" s="49"/>
      <c r="X13" s="21"/>
      <c r="Y13" s="21"/>
      <c r="Z13" s="1"/>
      <c r="AA13" s="1"/>
      <c r="AB13" s="65"/>
    </row>
    <row r="14" spans="1:28" x14ac:dyDescent="0.25">
      <c r="A14" s="27">
        <v>11</v>
      </c>
      <c r="B14" s="75"/>
      <c r="C14" s="27"/>
      <c r="D14" s="73"/>
      <c r="E14" s="73"/>
      <c r="F14" s="73"/>
      <c r="G14" s="72"/>
      <c r="H14" s="43">
        <f t="shared" si="3"/>
        <v>0</v>
      </c>
      <c r="I14" s="74"/>
      <c r="J14" s="74"/>
      <c r="K14" s="73"/>
      <c r="L14" s="74"/>
      <c r="M14" s="66"/>
      <c r="N14" s="45"/>
      <c r="O14" s="45">
        <f t="shared" si="0"/>
        <v>0</v>
      </c>
      <c r="P14" s="21"/>
      <c r="Q14" s="46"/>
      <c r="R14" s="47">
        <f t="shared" si="1"/>
        <v>0</v>
      </c>
      <c r="S14" s="21"/>
      <c r="T14" s="48"/>
      <c r="U14" s="49">
        <f t="shared" si="2"/>
        <v>0</v>
      </c>
      <c r="V14" s="21"/>
      <c r="W14" s="49"/>
      <c r="X14" s="21"/>
      <c r="Y14" s="21"/>
      <c r="Z14" s="1"/>
      <c r="AA14" s="1"/>
      <c r="AB14" s="65"/>
    </row>
    <row r="15" spans="1:28" x14ac:dyDescent="0.25">
      <c r="A15" s="27">
        <v>12</v>
      </c>
      <c r="B15" s="92"/>
      <c r="C15" s="73"/>
      <c r="D15" s="73"/>
      <c r="E15" s="74"/>
      <c r="F15" s="74"/>
      <c r="G15" s="72"/>
      <c r="H15" s="43">
        <f t="shared" si="3"/>
        <v>0</v>
      </c>
      <c r="I15" s="75"/>
      <c r="J15" s="74"/>
      <c r="K15" s="73"/>
      <c r="L15" s="75"/>
      <c r="M15" s="68"/>
      <c r="N15" s="45"/>
      <c r="O15" s="45">
        <f t="shared" si="0"/>
        <v>0</v>
      </c>
      <c r="P15" s="21"/>
      <c r="Q15" s="46"/>
      <c r="R15" s="47">
        <f t="shared" si="1"/>
        <v>0</v>
      </c>
      <c r="S15" s="21"/>
      <c r="T15" s="49"/>
      <c r="U15" s="49">
        <f>T15*D15</f>
        <v>0</v>
      </c>
      <c r="V15" s="21"/>
      <c r="W15" s="49"/>
      <c r="X15" s="21"/>
      <c r="Y15" s="21"/>
      <c r="Z15" s="1"/>
      <c r="AA15" s="1"/>
      <c r="AB15" s="65"/>
    </row>
    <row r="16" spans="1:28" ht="16.5" thickBot="1" x14ac:dyDescent="0.3">
      <c r="A16" s="27">
        <v>13</v>
      </c>
      <c r="B16" s="92"/>
      <c r="C16" s="27"/>
      <c r="D16" s="73"/>
      <c r="E16" s="93"/>
      <c r="F16" s="93"/>
      <c r="G16" s="72"/>
      <c r="H16" s="43">
        <f t="shared" si="3"/>
        <v>0</v>
      </c>
      <c r="I16" s="75"/>
      <c r="J16" s="74"/>
      <c r="K16" s="74"/>
      <c r="L16" s="74"/>
      <c r="M16" s="66"/>
      <c r="N16" s="69"/>
      <c r="O16" s="45">
        <f t="shared" si="0"/>
        <v>0</v>
      </c>
      <c r="P16" s="21"/>
      <c r="Q16" s="46"/>
      <c r="R16" s="47">
        <f t="shared" si="1"/>
        <v>0</v>
      </c>
      <c r="S16" s="21"/>
      <c r="T16" s="48"/>
      <c r="U16" s="49">
        <f t="shared" ref="U16:U25" si="4">T16*D16</f>
        <v>0</v>
      </c>
      <c r="V16" s="21"/>
      <c r="W16" s="47"/>
      <c r="X16" s="21"/>
      <c r="Y16" s="21"/>
      <c r="Z16" s="1"/>
      <c r="AA16" s="289" t="s">
        <v>129</v>
      </c>
      <c r="AB16" s="290"/>
    </row>
    <row r="17" spans="1:43" x14ac:dyDescent="0.25">
      <c r="A17" s="27">
        <v>14</v>
      </c>
      <c r="B17" s="92"/>
      <c r="C17" s="73"/>
      <c r="D17" s="73"/>
      <c r="E17" s="74"/>
      <c r="F17" s="74"/>
      <c r="G17" s="72"/>
      <c r="H17" s="43">
        <f t="shared" si="3"/>
        <v>0</v>
      </c>
      <c r="I17" s="75"/>
      <c r="J17" s="74"/>
      <c r="K17" s="74"/>
      <c r="L17" s="74"/>
      <c r="M17" s="66"/>
      <c r="N17" s="45"/>
      <c r="O17" s="45">
        <f t="shared" si="0"/>
        <v>0</v>
      </c>
      <c r="P17" s="21"/>
      <c r="Q17" s="46"/>
      <c r="R17" s="47">
        <f t="shared" si="1"/>
        <v>0</v>
      </c>
      <c r="S17" s="21"/>
      <c r="T17" s="48"/>
      <c r="U17" s="49">
        <f t="shared" si="4"/>
        <v>0</v>
      </c>
      <c r="V17" s="21"/>
      <c r="W17" s="47"/>
      <c r="X17" s="21"/>
      <c r="Y17" s="21"/>
      <c r="Z17" s="54" t="s">
        <v>124</v>
      </c>
      <c r="AA17" s="55" t="s">
        <v>125</v>
      </c>
      <c r="AB17" s="56" t="s">
        <v>126</v>
      </c>
    </row>
    <row r="18" spans="1:43" x14ac:dyDescent="0.25">
      <c r="A18" s="27">
        <v>15</v>
      </c>
      <c r="B18" s="92"/>
      <c r="C18" s="73"/>
      <c r="D18" s="73"/>
      <c r="E18" s="74"/>
      <c r="F18" s="74"/>
      <c r="G18" s="72"/>
      <c r="H18" s="43">
        <f t="shared" si="3"/>
        <v>0</v>
      </c>
      <c r="I18" s="92"/>
      <c r="J18" s="92"/>
      <c r="K18" s="73"/>
      <c r="L18" s="92"/>
      <c r="M18" s="70"/>
      <c r="N18" s="45"/>
      <c r="O18" s="45">
        <f t="shared" si="0"/>
        <v>0</v>
      </c>
      <c r="P18" s="21"/>
      <c r="Q18" s="46"/>
      <c r="R18" s="47">
        <f t="shared" si="1"/>
        <v>0</v>
      </c>
      <c r="S18" s="21"/>
      <c r="T18" s="49"/>
      <c r="U18" s="49">
        <f t="shared" si="4"/>
        <v>0</v>
      </c>
      <c r="V18" s="21"/>
      <c r="W18" s="47"/>
      <c r="X18" s="21"/>
      <c r="Y18" s="21"/>
      <c r="Z18" s="57">
        <f>AB18*AA18</f>
        <v>0</v>
      </c>
      <c r="AA18" s="52"/>
      <c r="AB18" s="58"/>
    </row>
    <row r="19" spans="1:43" ht="15.75" thickBot="1" x14ac:dyDescent="0.3">
      <c r="A19" s="27">
        <v>16</v>
      </c>
      <c r="B19" s="92"/>
      <c r="C19" s="73"/>
      <c r="D19" s="73"/>
      <c r="E19" s="74"/>
      <c r="F19" s="74"/>
      <c r="G19" s="72"/>
      <c r="H19" s="43">
        <f t="shared" si="3"/>
        <v>0</v>
      </c>
      <c r="I19" s="75"/>
      <c r="J19" s="74"/>
      <c r="K19" s="74"/>
      <c r="L19" s="74"/>
      <c r="M19" s="66"/>
      <c r="N19" s="45"/>
      <c r="O19" s="45">
        <f t="shared" si="0"/>
        <v>0</v>
      </c>
      <c r="P19" s="21"/>
      <c r="Q19" s="46"/>
      <c r="R19" s="47">
        <f t="shared" si="1"/>
        <v>0</v>
      </c>
      <c r="S19" s="21"/>
      <c r="T19" s="48"/>
      <c r="U19" s="49">
        <f t="shared" si="4"/>
        <v>0</v>
      </c>
      <c r="V19" s="21"/>
      <c r="W19" s="47"/>
      <c r="X19" s="21"/>
      <c r="Y19" s="21"/>
      <c r="Z19" s="57">
        <f>AB19*AA19</f>
        <v>0</v>
      </c>
      <c r="AA19" s="59"/>
      <c r="AB19" s="60"/>
    </row>
    <row r="20" spans="1:43" ht="15.75" thickBot="1" x14ac:dyDescent="0.3">
      <c r="A20" s="27">
        <v>17</v>
      </c>
      <c r="B20" s="92"/>
      <c r="C20" s="96"/>
      <c r="D20" s="73"/>
      <c r="E20" s="74"/>
      <c r="F20" s="74"/>
      <c r="G20" s="72"/>
      <c r="H20" s="43">
        <f t="shared" si="3"/>
        <v>0</v>
      </c>
      <c r="I20" s="75"/>
      <c r="J20" s="74"/>
      <c r="K20" s="74"/>
      <c r="L20" s="74"/>
      <c r="M20" s="66"/>
      <c r="N20" s="45"/>
      <c r="O20" s="45">
        <f t="shared" si="0"/>
        <v>0</v>
      </c>
      <c r="P20" s="21"/>
      <c r="Q20" s="46"/>
      <c r="R20" s="47">
        <f t="shared" si="1"/>
        <v>0</v>
      </c>
      <c r="S20" s="21"/>
      <c r="T20" s="48"/>
      <c r="U20" s="49">
        <f t="shared" si="4"/>
        <v>0</v>
      </c>
      <c r="V20" s="21"/>
      <c r="W20" s="47"/>
      <c r="X20" s="21"/>
      <c r="Y20" s="21"/>
      <c r="Z20" s="61">
        <f>SUM(Z18:Z19)</f>
        <v>0</v>
      </c>
      <c r="AA20" s="299" t="s">
        <v>124</v>
      </c>
      <c r="AB20" s="300"/>
    </row>
    <row r="21" spans="1:43" x14ac:dyDescent="0.25">
      <c r="A21" s="27">
        <v>18</v>
      </c>
      <c r="B21" s="73"/>
      <c r="C21" s="73"/>
      <c r="D21" s="73"/>
      <c r="E21" s="74"/>
      <c r="F21" s="74"/>
      <c r="G21" s="72"/>
      <c r="H21" s="43">
        <f t="shared" si="3"/>
        <v>0</v>
      </c>
      <c r="I21" s="75"/>
      <c r="J21" s="74"/>
      <c r="K21" s="74"/>
      <c r="L21" s="74"/>
      <c r="M21" s="66"/>
      <c r="N21" s="45"/>
      <c r="O21" s="45">
        <f t="shared" si="0"/>
        <v>0</v>
      </c>
      <c r="P21" s="21"/>
      <c r="Q21" s="46"/>
      <c r="R21" s="47">
        <f t="shared" si="1"/>
        <v>0</v>
      </c>
      <c r="S21" s="21"/>
      <c r="T21" s="48"/>
      <c r="U21" s="49">
        <f t="shared" si="4"/>
        <v>0</v>
      </c>
      <c r="V21" s="21"/>
      <c r="W21" s="47"/>
      <c r="X21" s="21"/>
      <c r="Y21" s="21"/>
      <c r="Z21" s="21"/>
      <c r="AA21" s="21"/>
      <c r="AB21" s="21"/>
    </row>
    <row r="22" spans="1:43" x14ac:dyDescent="0.25">
      <c r="A22" s="27">
        <v>19</v>
      </c>
      <c r="B22" s="73"/>
      <c r="C22" s="73"/>
      <c r="D22" s="73"/>
      <c r="E22" s="74"/>
      <c r="F22" s="74"/>
      <c r="G22" s="72"/>
      <c r="H22" s="43">
        <f t="shared" si="3"/>
        <v>0</v>
      </c>
      <c r="I22" s="75"/>
      <c r="J22" s="74"/>
      <c r="K22" s="74"/>
      <c r="L22" s="74"/>
      <c r="M22" s="66"/>
      <c r="N22" s="45"/>
      <c r="O22" s="45">
        <f t="shared" si="0"/>
        <v>0</v>
      </c>
      <c r="P22" s="21"/>
      <c r="Q22" s="46"/>
      <c r="R22" s="47">
        <f t="shared" si="1"/>
        <v>0</v>
      </c>
      <c r="S22" s="21"/>
      <c r="T22" s="48"/>
      <c r="U22" s="49">
        <f t="shared" si="4"/>
        <v>0</v>
      </c>
      <c r="V22" s="21"/>
      <c r="W22" s="47"/>
      <c r="X22" s="21"/>
      <c r="Y22" s="21"/>
      <c r="Z22" s="21"/>
      <c r="AA22" s="21"/>
      <c r="AB22" s="21"/>
    </row>
    <row r="23" spans="1:43" x14ac:dyDescent="0.25">
      <c r="A23" s="27">
        <v>20</v>
      </c>
      <c r="B23" s="73"/>
      <c r="C23" s="73"/>
      <c r="D23" s="73"/>
      <c r="E23" s="74"/>
      <c r="F23" s="74"/>
      <c r="G23" s="72"/>
      <c r="H23" s="43">
        <f t="shared" si="3"/>
        <v>0</v>
      </c>
      <c r="I23" s="75"/>
      <c r="J23" s="74"/>
      <c r="K23" s="74"/>
      <c r="L23" s="74"/>
      <c r="M23" s="66"/>
      <c r="N23" s="45"/>
      <c r="O23" s="45">
        <f t="shared" si="0"/>
        <v>0</v>
      </c>
      <c r="P23" s="21"/>
      <c r="Q23" s="46"/>
      <c r="R23" s="47">
        <f t="shared" si="1"/>
        <v>0</v>
      </c>
      <c r="S23" s="21"/>
      <c r="T23" s="48"/>
      <c r="U23" s="49">
        <f t="shared" si="4"/>
        <v>0</v>
      </c>
      <c r="V23" s="21"/>
      <c r="W23" s="47"/>
      <c r="X23" s="21"/>
      <c r="Y23" s="21"/>
      <c r="Z23" s="21"/>
      <c r="AA23" s="21"/>
      <c r="AB23" s="21"/>
    </row>
    <row r="24" spans="1:43" x14ac:dyDescent="0.25">
      <c r="A24" s="27">
        <v>21</v>
      </c>
      <c r="B24" s="73"/>
      <c r="C24" s="73"/>
      <c r="D24" s="73"/>
      <c r="E24" s="74"/>
      <c r="F24" s="74"/>
      <c r="G24" s="72"/>
      <c r="H24" s="43">
        <f t="shared" si="3"/>
        <v>0</v>
      </c>
      <c r="I24" s="75"/>
      <c r="J24" s="74"/>
      <c r="K24" s="74"/>
      <c r="L24" s="74"/>
      <c r="M24" s="66"/>
      <c r="N24" s="45"/>
      <c r="O24" s="45">
        <f t="shared" si="0"/>
        <v>0</v>
      </c>
      <c r="P24" s="21"/>
      <c r="Q24" s="48"/>
      <c r="R24" s="47">
        <f t="shared" si="1"/>
        <v>0</v>
      </c>
      <c r="S24" s="21"/>
      <c r="T24" s="48"/>
      <c r="U24" s="49">
        <f t="shared" si="4"/>
        <v>0</v>
      </c>
      <c r="V24" s="21"/>
      <c r="W24" s="47"/>
      <c r="X24" s="21"/>
      <c r="Y24" s="21"/>
      <c r="Z24" s="21"/>
      <c r="AA24" s="21"/>
      <c r="AB24" s="21"/>
    </row>
    <row r="25" spans="1:43" ht="15.75" thickBot="1" x14ac:dyDescent="0.3">
      <c r="A25" s="27">
        <v>22</v>
      </c>
      <c r="B25" s="73"/>
      <c r="C25" s="73"/>
      <c r="D25" s="73"/>
      <c r="E25" s="74"/>
      <c r="F25" s="74"/>
      <c r="G25" s="72"/>
      <c r="H25" s="43">
        <f t="shared" si="3"/>
        <v>0</v>
      </c>
      <c r="I25" s="75"/>
      <c r="J25" s="74"/>
      <c r="K25" s="74"/>
      <c r="L25" s="74"/>
      <c r="M25" s="66"/>
      <c r="N25" s="45"/>
      <c r="O25" s="45">
        <f t="shared" si="0"/>
        <v>0</v>
      </c>
      <c r="P25" s="21"/>
      <c r="Q25" s="48"/>
      <c r="R25" s="47">
        <f t="shared" si="1"/>
        <v>0</v>
      </c>
      <c r="S25" s="21"/>
      <c r="T25" s="48"/>
      <c r="U25" s="49">
        <f t="shared" si="4"/>
        <v>0</v>
      </c>
      <c r="V25" s="21"/>
      <c r="W25" s="47"/>
      <c r="X25" s="21"/>
      <c r="Y25" s="21"/>
      <c r="Z25" s="21"/>
      <c r="AA25" s="21"/>
      <c r="AB25" s="21"/>
    </row>
    <row r="26" spans="1:43" ht="29.25" thickBot="1" x14ac:dyDescent="0.3">
      <c r="A26" s="98"/>
      <c r="B26" s="98"/>
      <c r="C26" s="99" t="s">
        <v>124</v>
      </c>
      <c r="D26" s="100">
        <f>SUM(D4:D25)</f>
        <v>0</v>
      </c>
      <c r="E26" s="100">
        <f>SUM(E4:E25)</f>
        <v>0</v>
      </c>
      <c r="F26" s="100">
        <f>SUM(F4:F25)</f>
        <v>0</v>
      </c>
      <c r="G26" s="100">
        <f>SUM(G4:G25)</f>
        <v>0</v>
      </c>
      <c r="H26" s="100">
        <f>D26-E26+F26-G26</f>
        <v>0</v>
      </c>
      <c r="I26" s="98"/>
      <c r="J26" s="98"/>
      <c r="K26" s="98"/>
      <c r="L26" s="98"/>
      <c r="M26" s="103"/>
      <c r="N26" s="104"/>
      <c r="O26" s="105">
        <f>SUM(O4:O25)</f>
        <v>0</v>
      </c>
      <c r="P26" s="21"/>
      <c r="Q26" s="104"/>
      <c r="R26" s="106">
        <f>SUM(R4:R25)</f>
        <v>0</v>
      </c>
      <c r="S26" s="21"/>
      <c r="T26" s="104"/>
      <c r="U26" s="107">
        <f>SUM(U4:U25)</f>
        <v>0</v>
      </c>
      <c r="V26" s="21"/>
      <c r="W26" s="106"/>
      <c r="X26" s="21"/>
      <c r="Y26" s="21"/>
      <c r="Z26" s="21"/>
      <c r="AA26" s="21"/>
      <c r="AB26" s="21"/>
    </row>
    <row r="27" spans="1:43" s="21" customFormat="1" ht="9.75" customHeight="1" thickBot="1" x14ac:dyDescent="0.3">
      <c r="A27" s="103"/>
      <c r="B27" s="103"/>
      <c r="C27" s="103"/>
      <c r="D27" s="103"/>
      <c r="E27" s="103"/>
      <c r="F27" s="103"/>
      <c r="G27" s="108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  <row r="28" spans="1:43" s="109" customFormat="1" ht="47.25" customHeight="1" thickBot="1" x14ac:dyDescent="0.3">
      <c r="A28" s="103"/>
      <c r="B28" s="103"/>
      <c r="C28" s="99">
        <v>2015</v>
      </c>
      <c r="D28" s="100">
        <f>D4-D25</f>
        <v>0</v>
      </c>
      <c r="E28" s="100">
        <f>E4-E25</f>
        <v>0</v>
      </c>
      <c r="F28" s="100">
        <f>F4-F25</f>
        <v>0</v>
      </c>
      <c r="G28" s="100">
        <f>G4-G25</f>
        <v>0</v>
      </c>
      <c r="H28" s="100">
        <f>D28-E28+F28-G28</f>
        <v>0</v>
      </c>
      <c r="I28" s="103"/>
      <c r="J28" s="103"/>
      <c r="K28" s="103"/>
      <c r="L28" s="103"/>
      <c r="M28" s="103"/>
      <c r="N28" s="103"/>
      <c r="O28" s="103"/>
      <c r="P28" s="103"/>
      <c r="Q28" s="103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</row>
    <row r="29" spans="1:43" s="21" customFormat="1" ht="15.75" thickBot="1" x14ac:dyDescent="0.3">
      <c r="A29" s="103"/>
      <c r="B29" s="103"/>
      <c r="C29" s="103"/>
      <c r="D29" s="103"/>
      <c r="E29" s="103"/>
      <c r="F29" s="103"/>
      <c r="G29" s="108"/>
      <c r="H29" s="103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1:43" s="109" customFormat="1" ht="55.5" customHeight="1" thickBot="1" x14ac:dyDescent="0.3">
      <c r="A30" s="103"/>
      <c r="B30" s="103"/>
      <c r="C30" s="99">
        <v>2016</v>
      </c>
      <c r="D30" s="100"/>
      <c r="E30" s="100"/>
      <c r="F30" s="100"/>
      <c r="G30" s="101"/>
      <c r="H30" s="102"/>
      <c r="I30" s="103"/>
      <c r="J30" s="103"/>
      <c r="K30" s="103"/>
      <c r="L30" s="103"/>
      <c r="M30" s="103"/>
      <c r="N30" s="103"/>
      <c r="O30" s="103"/>
      <c r="P30" s="103"/>
      <c r="Q30" s="103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</row>
  </sheetData>
  <mergeCells count="8">
    <mergeCell ref="AA16:AB16"/>
    <mergeCell ref="AA20:AB20"/>
    <mergeCell ref="A1:H1"/>
    <mergeCell ref="N3:O3"/>
    <mergeCell ref="Q3:R3"/>
    <mergeCell ref="T3:U3"/>
    <mergeCell ref="AA8:AB8"/>
    <mergeCell ref="AA12:AB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Q30"/>
  <sheetViews>
    <sheetView tabSelected="1" workbookViewId="0">
      <selection activeCell="V11" sqref="V11"/>
    </sheetView>
  </sheetViews>
  <sheetFormatPr defaultRowHeight="15" x14ac:dyDescent="0.25"/>
  <sheetData>
    <row r="1" spans="1:28" ht="27.75" thickTop="1" thickBot="1" x14ac:dyDescent="0.3">
      <c r="A1" s="304"/>
      <c r="B1" s="305"/>
      <c r="C1" s="305"/>
      <c r="D1" s="305"/>
      <c r="E1" s="305"/>
      <c r="F1" s="305"/>
      <c r="G1" s="305"/>
      <c r="H1" s="306"/>
      <c r="I1" s="14"/>
      <c r="J1" s="2"/>
      <c r="K1" s="1"/>
      <c r="L1" s="15"/>
      <c r="M1" s="16"/>
      <c r="N1" s="16"/>
      <c r="O1" s="15"/>
      <c r="P1" s="17"/>
      <c r="Q1" s="18"/>
      <c r="R1" s="19"/>
      <c r="S1" s="16"/>
      <c r="T1" s="20"/>
      <c r="U1" s="1"/>
      <c r="V1" s="21"/>
      <c r="W1" s="21"/>
      <c r="X1" s="21"/>
      <c r="Y1" s="21"/>
      <c r="Z1" s="21"/>
      <c r="AA1" s="21"/>
      <c r="AB1" s="21"/>
    </row>
    <row r="2" spans="1:28" ht="15.7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2"/>
      <c r="M2" s="1"/>
      <c r="N2" s="1"/>
      <c r="O2" s="22"/>
      <c r="P2" s="1"/>
      <c r="Q2" s="1"/>
      <c r="R2" s="1"/>
      <c r="S2" s="1"/>
      <c r="T2" s="1"/>
      <c r="U2" s="1"/>
      <c r="V2" s="21"/>
      <c r="W2" s="21"/>
      <c r="X2" s="21"/>
      <c r="Y2" s="21"/>
      <c r="Z2" s="21"/>
      <c r="AA2" s="21"/>
      <c r="AB2" s="21"/>
    </row>
    <row r="3" spans="1:28" ht="15.75" x14ac:dyDescent="0.25">
      <c r="A3" s="23" t="s">
        <v>0</v>
      </c>
      <c r="B3" s="23" t="s">
        <v>103</v>
      </c>
      <c r="C3" s="23" t="s">
        <v>104</v>
      </c>
      <c r="D3" s="23" t="s">
        <v>105</v>
      </c>
      <c r="E3" s="24" t="s">
        <v>106</v>
      </c>
      <c r="F3" s="24" t="s">
        <v>107</v>
      </c>
      <c r="G3" s="25" t="s">
        <v>3</v>
      </c>
      <c r="H3" s="23" t="s">
        <v>108</v>
      </c>
      <c r="I3" s="23" t="s">
        <v>109</v>
      </c>
      <c r="J3" s="23" t="s">
        <v>110</v>
      </c>
      <c r="K3" s="23" t="s">
        <v>111</v>
      </c>
      <c r="L3" s="23" t="s">
        <v>112</v>
      </c>
      <c r="M3" s="26"/>
      <c r="N3" s="289" t="s">
        <v>113</v>
      </c>
      <c r="O3" s="290"/>
      <c r="P3" s="21"/>
      <c r="Q3" s="289" t="s">
        <v>114</v>
      </c>
      <c r="R3" s="290"/>
      <c r="S3" s="21"/>
      <c r="T3" s="289" t="s">
        <v>115</v>
      </c>
      <c r="U3" s="290"/>
      <c r="V3" s="21"/>
      <c r="W3" s="23"/>
      <c r="X3" s="21"/>
      <c r="Y3" s="21"/>
      <c r="Z3" s="21"/>
      <c r="AA3" s="21"/>
      <c r="AB3" s="21"/>
    </row>
    <row r="4" spans="1:28" x14ac:dyDescent="0.25">
      <c r="A4" s="27">
        <v>1</v>
      </c>
      <c r="B4" s="82"/>
      <c r="C4" s="27"/>
      <c r="D4" s="41"/>
      <c r="E4" s="43"/>
      <c r="F4" s="43"/>
      <c r="G4" s="72"/>
      <c r="H4" s="43">
        <f>D4-E4</f>
        <v>0</v>
      </c>
      <c r="I4" s="82"/>
      <c r="J4" s="82"/>
      <c r="K4" s="27"/>
      <c r="L4" s="27"/>
      <c r="M4" s="35"/>
      <c r="N4" s="45"/>
      <c r="O4" s="45">
        <f>N4*E4</f>
        <v>0</v>
      </c>
      <c r="P4" s="21"/>
      <c r="Q4" s="46"/>
      <c r="R4" s="47">
        <f>D4*Q4</f>
        <v>0</v>
      </c>
      <c r="S4" s="21"/>
      <c r="T4" s="49"/>
      <c r="U4" s="49">
        <f>T4*D4</f>
        <v>0</v>
      </c>
      <c r="V4" s="21"/>
      <c r="W4" s="49">
        <f>U4</f>
        <v>0</v>
      </c>
      <c r="X4" s="21"/>
      <c r="Y4" s="21"/>
      <c r="Z4" s="21"/>
      <c r="AA4" s="21"/>
      <c r="AB4" s="21"/>
    </row>
    <row r="5" spans="1:28" x14ac:dyDescent="0.25">
      <c r="A5" s="27">
        <v>2</v>
      </c>
      <c r="B5" s="82"/>
      <c r="C5" s="27"/>
      <c r="D5" s="41"/>
      <c r="E5" s="43"/>
      <c r="F5" s="43"/>
      <c r="G5" s="72"/>
      <c r="H5" s="43">
        <f>H4+D5-E5+F5-G5</f>
        <v>0</v>
      </c>
      <c r="I5" s="82"/>
      <c r="J5" s="27"/>
      <c r="K5" s="27"/>
      <c r="L5" s="27"/>
      <c r="M5" s="35"/>
      <c r="N5" s="45"/>
      <c r="O5" s="45">
        <f t="shared" ref="O5:O25" si="0">N5*E5</f>
        <v>0</v>
      </c>
      <c r="P5" s="21"/>
      <c r="Q5" s="46"/>
      <c r="R5" s="47">
        <f t="shared" ref="R5:R25" si="1">D5*Q5</f>
        <v>0</v>
      </c>
      <c r="S5" s="21"/>
      <c r="T5" s="48"/>
      <c r="U5" s="49">
        <f t="shared" ref="U5:U14" si="2">T5*D5</f>
        <v>0</v>
      </c>
      <c r="V5" s="21"/>
      <c r="W5" s="49"/>
      <c r="X5" s="21"/>
      <c r="Y5" s="21"/>
      <c r="Z5" s="21"/>
      <c r="AA5" s="21"/>
      <c r="AB5" s="21"/>
    </row>
    <row r="6" spans="1:28" x14ac:dyDescent="0.25">
      <c r="A6" s="27">
        <v>3</v>
      </c>
      <c r="B6" s="89"/>
      <c r="C6" s="89"/>
      <c r="D6" s="90"/>
      <c r="E6" s="111"/>
      <c r="F6" s="43"/>
      <c r="G6" s="72"/>
      <c r="H6" s="43">
        <f t="shared" ref="H6:H25" si="3">H5+D6-E6+F6-G6</f>
        <v>0</v>
      </c>
      <c r="I6" s="82"/>
      <c r="J6" s="27"/>
      <c r="K6" s="89"/>
      <c r="L6" s="27"/>
      <c r="M6" s="35"/>
      <c r="N6" s="45"/>
      <c r="O6" s="45">
        <f t="shared" si="0"/>
        <v>0</v>
      </c>
      <c r="P6" s="21"/>
      <c r="Q6" s="46"/>
      <c r="R6" s="47">
        <f t="shared" si="1"/>
        <v>0</v>
      </c>
      <c r="S6" s="21"/>
      <c r="T6" s="48"/>
      <c r="U6" s="49">
        <f t="shared" si="2"/>
        <v>0</v>
      </c>
      <c r="V6" s="21"/>
      <c r="W6" s="49">
        <f>T5*E6</f>
        <v>0</v>
      </c>
      <c r="X6" s="21"/>
      <c r="Y6" s="21"/>
      <c r="Z6" s="21"/>
      <c r="AA6" s="21"/>
      <c r="AB6" s="21"/>
    </row>
    <row r="7" spans="1:28" x14ac:dyDescent="0.25">
      <c r="A7" s="27">
        <v>4</v>
      </c>
      <c r="B7" s="27"/>
      <c r="C7" s="27"/>
      <c r="D7" s="41"/>
      <c r="E7" s="43"/>
      <c r="F7" s="43"/>
      <c r="G7" s="72"/>
      <c r="H7" s="43">
        <f t="shared" si="3"/>
        <v>0</v>
      </c>
      <c r="I7" s="82"/>
      <c r="J7" s="27"/>
      <c r="K7" s="27"/>
      <c r="L7" s="27"/>
      <c r="M7" s="35"/>
      <c r="N7" s="45"/>
      <c r="O7" s="45">
        <f t="shared" si="0"/>
        <v>0</v>
      </c>
      <c r="P7" s="21"/>
      <c r="Q7" s="46"/>
      <c r="R7" s="47">
        <f t="shared" si="1"/>
        <v>0</v>
      </c>
      <c r="S7" s="21"/>
      <c r="T7" s="48"/>
      <c r="U7" s="49">
        <f>T7*D7</f>
        <v>0</v>
      </c>
      <c r="V7" s="21"/>
      <c r="W7" s="49">
        <f>T6*E7</f>
        <v>0</v>
      </c>
      <c r="X7" s="21"/>
      <c r="Y7" s="21"/>
      <c r="Z7" s="21"/>
      <c r="AA7" s="21"/>
      <c r="AB7" s="21"/>
    </row>
    <row r="8" spans="1:28" ht="16.5" thickBot="1" x14ac:dyDescent="0.3">
      <c r="A8" s="27">
        <v>5</v>
      </c>
      <c r="B8" s="89"/>
      <c r="C8" s="89"/>
      <c r="D8" s="90"/>
      <c r="E8" s="111"/>
      <c r="F8" s="111"/>
      <c r="G8" s="72"/>
      <c r="H8" s="43">
        <f t="shared" si="3"/>
        <v>0</v>
      </c>
      <c r="I8" s="82"/>
      <c r="J8" s="27"/>
      <c r="K8" s="89"/>
      <c r="L8" s="89"/>
      <c r="M8" s="50"/>
      <c r="N8" s="45"/>
      <c r="O8" s="45">
        <f t="shared" si="0"/>
        <v>0</v>
      </c>
      <c r="P8" s="21"/>
      <c r="Q8" s="46"/>
      <c r="R8" s="47">
        <f t="shared" si="1"/>
        <v>0</v>
      </c>
      <c r="S8" s="21"/>
      <c r="T8" s="48"/>
      <c r="U8" s="49">
        <f t="shared" si="2"/>
        <v>0</v>
      </c>
      <c r="V8" s="21"/>
      <c r="W8" s="49"/>
      <c r="X8" s="21"/>
      <c r="Y8" s="21"/>
      <c r="Z8" s="1"/>
      <c r="AA8" s="289" t="s">
        <v>122</v>
      </c>
      <c r="AB8" s="290"/>
    </row>
    <row r="9" spans="1:28" x14ac:dyDescent="0.25">
      <c r="A9" s="27">
        <v>6</v>
      </c>
      <c r="B9" s="27"/>
      <c r="C9" s="27"/>
      <c r="D9" s="41"/>
      <c r="E9" s="43"/>
      <c r="F9" s="43"/>
      <c r="G9" s="72"/>
      <c r="H9" s="43">
        <f t="shared" si="3"/>
        <v>0</v>
      </c>
      <c r="I9" s="82"/>
      <c r="J9" s="27"/>
      <c r="K9" s="74"/>
      <c r="L9" s="27"/>
      <c r="M9" s="35"/>
      <c r="N9" s="45"/>
      <c r="O9" s="45">
        <f t="shared" si="0"/>
        <v>0</v>
      </c>
      <c r="P9" s="21"/>
      <c r="Q9" s="46"/>
      <c r="R9" s="47">
        <f t="shared" si="1"/>
        <v>0</v>
      </c>
      <c r="S9" s="21"/>
      <c r="T9" s="49"/>
      <c r="U9" s="49">
        <f t="shared" si="2"/>
        <v>0</v>
      </c>
      <c r="V9" s="21"/>
      <c r="W9" s="49"/>
      <c r="X9" s="21"/>
      <c r="Y9" s="21"/>
      <c r="Z9" s="54" t="s">
        <v>124</v>
      </c>
      <c r="AA9" s="55" t="s">
        <v>125</v>
      </c>
      <c r="AB9" s="56" t="s">
        <v>126</v>
      </c>
    </row>
    <row r="10" spans="1:28" x14ac:dyDescent="0.25">
      <c r="A10" s="27">
        <v>7</v>
      </c>
      <c r="B10" s="82"/>
      <c r="C10" s="27"/>
      <c r="D10" s="41"/>
      <c r="E10" s="43"/>
      <c r="F10" s="43"/>
      <c r="G10" s="72"/>
      <c r="H10" s="43">
        <f t="shared" si="3"/>
        <v>0</v>
      </c>
      <c r="I10" s="82"/>
      <c r="J10" s="27"/>
      <c r="K10" s="27"/>
      <c r="L10" s="27"/>
      <c r="M10" s="35"/>
      <c r="N10" s="45"/>
      <c r="O10" s="45">
        <f t="shared" si="0"/>
        <v>0</v>
      </c>
      <c r="P10" s="21"/>
      <c r="Q10" s="46"/>
      <c r="R10" s="47">
        <f t="shared" si="1"/>
        <v>0</v>
      </c>
      <c r="S10" s="21"/>
      <c r="T10" s="48"/>
      <c r="U10" s="49">
        <f t="shared" si="2"/>
        <v>0</v>
      </c>
      <c r="V10" s="21"/>
      <c r="W10" s="49"/>
      <c r="X10" s="21"/>
      <c r="Y10" s="21"/>
      <c r="Z10" s="57">
        <f>AB10*AA10</f>
        <v>0</v>
      </c>
      <c r="AA10" s="52">
        <f>H100</f>
        <v>0</v>
      </c>
      <c r="AB10" s="58">
        <v>652.60344210000005</v>
      </c>
    </row>
    <row r="11" spans="1:28" ht="15.75" thickBot="1" x14ac:dyDescent="0.3">
      <c r="A11" s="27">
        <v>8</v>
      </c>
      <c r="B11" s="82"/>
      <c r="C11" s="27"/>
      <c r="D11" s="41"/>
      <c r="E11" s="43"/>
      <c r="F11" s="43"/>
      <c r="G11" s="72"/>
      <c r="H11" s="43">
        <f t="shared" si="3"/>
        <v>0</v>
      </c>
      <c r="I11" s="82"/>
      <c r="J11" s="27"/>
      <c r="K11" s="27"/>
      <c r="L11" s="27"/>
      <c r="M11" s="35"/>
      <c r="N11" s="45"/>
      <c r="O11" s="45">
        <f t="shared" si="0"/>
        <v>0</v>
      </c>
      <c r="P11" s="21"/>
      <c r="Q11" s="46"/>
      <c r="R11" s="47">
        <f t="shared" si="1"/>
        <v>0</v>
      </c>
      <c r="S11" s="21"/>
      <c r="T11" s="48"/>
      <c r="U11" s="49">
        <f t="shared" si="2"/>
        <v>0</v>
      </c>
      <c r="V11" s="21"/>
      <c r="W11" s="49"/>
      <c r="X11" s="21"/>
      <c r="Y11" s="21"/>
      <c r="Z11" s="57"/>
      <c r="AA11" s="59"/>
      <c r="AB11" s="60"/>
    </row>
    <row r="12" spans="1:28" ht="15.75" thickBot="1" x14ac:dyDescent="0.3">
      <c r="A12" s="27">
        <v>9</v>
      </c>
      <c r="B12" s="82"/>
      <c r="C12" s="27"/>
      <c r="D12" s="41"/>
      <c r="E12" s="43"/>
      <c r="F12" s="43"/>
      <c r="G12" s="72"/>
      <c r="H12" s="43">
        <f t="shared" si="3"/>
        <v>0</v>
      </c>
      <c r="I12" s="82"/>
      <c r="J12" s="27"/>
      <c r="K12" s="27"/>
      <c r="L12" s="27"/>
      <c r="M12" s="35"/>
      <c r="N12" s="45"/>
      <c r="O12" s="45">
        <f t="shared" si="0"/>
        <v>0</v>
      </c>
      <c r="P12" s="21"/>
      <c r="Q12" s="46"/>
      <c r="R12" s="47">
        <f t="shared" si="1"/>
        <v>0</v>
      </c>
      <c r="S12" s="21"/>
      <c r="T12" s="48"/>
      <c r="U12" s="49">
        <f t="shared" si="2"/>
        <v>0</v>
      </c>
      <c r="V12" s="21"/>
      <c r="W12" s="49"/>
      <c r="X12" s="21"/>
      <c r="Y12" s="21"/>
      <c r="Z12" s="61">
        <f>SUM(Z10:Z11)</f>
        <v>0</v>
      </c>
      <c r="AA12" s="299" t="s">
        <v>124</v>
      </c>
      <c r="AB12" s="300"/>
    </row>
    <row r="13" spans="1:28" ht="15.75" x14ac:dyDescent="0.25">
      <c r="A13" s="27">
        <v>10</v>
      </c>
      <c r="B13" s="75"/>
      <c r="C13" s="27"/>
      <c r="D13" s="73"/>
      <c r="E13" s="112"/>
      <c r="F13" s="112"/>
      <c r="G13" s="72"/>
      <c r="H13" s="43">
        <f t="shared" si="3"/>
        <v>0</v>
      </c>
      <c r="I13" s="74"/>
      <c r="J13" s="74"/>
      <c r="K13" s="74"/>
      <c r="L13" s="27"/>
      <c r="M13" s="35"/>
      <c r="N13" s="45"/>
      <c r="O13" s="45">
        <f t="shared" si="0"/>
        <v>0</v>
      </c>
      <c r="P13" s="21"/>
      <c r="Q13" s="46"/>
      <c r="R13" s="47">
        <f t="shared" si="1"/>
        <v>0</v>
      </c>
      <c r="S13" s="21"/>
      <c r="T13" s="48"/>
      <c r="U13" s="49">
        <f t="shared" si="2"/>
        <v>0</v>
      </c>
      <c r="V13" s="21"/>
      <c r="W13" s="49"/>
      <c r="X13" s="21"/>
      <c r="Y13" s="21"/>
      <c r="Z13" s="1"/>
      <c r="AA13" s="1"/>
      <c r="AB13" s="65"/>
    </row>
    <row r="14" spans="1:28" x14ac:dyDescent="0.25">
      <c r="A14" s="27">
        <v>11</v>
      </c>
      <c r="B14" s="75"/>
      <c r="C14" s="27"/>
      <c r="D14" s="73"/>
      <c r="E14" s="73"/>
      <c r="F14" s="73"/>
      <c r="G14" s="72"/>
      <c r="H14" s="43">
        <f t="shared" si="3"/>
        <v>0</v>
      </c>
      <c r="I14" s="74"/>
      <c r="J14" s="74"/>
      <c r="K14" s="73"/>
      <c r="L14" s="74"/>
      <c r="M14" s="66"/>
      <c r="N14" s="45"/>
      <c r="O14" s="45">
        <f t="shared" si="0"/>
        <v>0</v>
      </c>
      <c r="P14" s="21"/>
      <c r="Q14" s="46"/>
      <c r="R14" s="47">
        <f t="shared" si="1"/>
        <v>0</v>
      </c>
      <c r="S14" s="21"/>
      <c r="T14" s="48"/>
      <c r="U14" s="49">
        <f t="shared" si="2"/>
        <v>0</v>
      </c>
      <c r="V14" s="21"/>
      <c r="W14" s="49"/>
      <c r="X14" s="21"/>
      <c r="Y14" s="21"/>
      <c r="Z14" s="1"/>
      <c r="AA14" s="1"/>
      <c r="AB14" s="65"/>
    </row>
    <row r="15" spans="1:28" x14ac:dyDescent="0.25">
      <c r="A15" s="27">
        <v>12</v>
      </c>
      <c r="B15" s="92"/>
      <c r="C15" s="73"/>
      <c r="D15" s="73"/>
      <c r="E15" s="74"/>
      <c r="F15" s="74"/>
      <c r="G15" s="72"/>
      <c r="H15" s="43">
        <f t="shared" si="3"/>
        <v>0</v>
      </c>
      <c r="I15" s="75"/>
      <c r="J15" s="74"/>
      <c r="K15" s="73"/>
      <c r="L15" s="75"/>
      <c r="M15" s="68"/>
      <c r="N15" s="45"/>
      <c r="O15" s="45">
        <f t="shared" si="0"/>
        <v>0</v>
      </c>
      <c r="P15" s="21"/>
      <c r="Q15" s="46"/>
      <c r="R15" s="47">
        <f t="shared" si="1"/>
        <v>0</v>
      </c>
      <c r="S15" s="21"/>
      <c r="T15" s="49"/>
      <c r="U15" s="49">
        <f>T15*D15</f>
        <v>0</v>
      </c>
      <c r="V15" s="21"/>
      <c r="W15" s="49"/>
      <c r="X15" s="21"/>
      <c r="Y15" s="21"/>
      <c r="Z15" s="1"/>
      <c r="AA15" s="1"/>
      <c r="AB15" s="65"/>
    </row>
    <row r="16" spans="1:28" ht="16.5" thickBot="1" x14ac:dyDescent="0.3">
      <c r="A16" s="27">
        <v>13</v>
      </c>
      <c r="B16" s="92"/>
      <c r="C16" s="27"/>
      <c r="D16" s="73"/>
      <c r="E16" s="93"/>
      <c r="F16" s="93"/>
      <c r="G16" s="72"/>
      <c r="H16" s="43">
        <f t="shared" si="3"/>
        <v>0</v>
      </c>
      <c r="I16" s="75"/>
      <c r="J16" s="74"/>
      <c r="K16" s="74"/>
      <c r="L16" s="74"/>
      <c r="M16" s="66"/>
      <c r="N16" s="69"/>
      <c r="O16" s="45">
        <f t="shared" si="0"/>
        <v>0</v>
      </c>
      <c r="P16" s="21"/>
      <c r="Q16" s="46"/>
      <c r="R16" s="47">
        <f t="shared" si="1"/>
        <v>0</v>
      </c>
      <c r="S16" s="21"/>
      <c r="T16" s="48"/>
      <c r="U16" s="49">
        <f t="shared" ref="U16:U25" si="4">T16*D16</f>
        <v>0</v>
      </c>
      <c r="V16" s="21"/>
      <c r="W16" s="47"/>
      <c r="X16" s="21"/>
      <c r="Y16" s="21"/>
      <c r="Z16" s="1"/>
      <c r="AA16" s="289" t="s">
        <v>129</v>
      </c>
      <c r="AB16" s="290"/>
    </row>
    <row r="17" spans="1:43" x14ac:dyDescent="0.25">
      <c r="A17" s="27">
        <v>14</v>
      </c>
      <c r="B17" s="92"/>
      <c r="C17" s="73"/>
      <c r="D17" s="73"/>
      <c r="E17" s="74"/>
      <c r="F17" s="74"/>
      <c r="G17" s="72"/>
      <c r="H17" s="43">
        <f t="shared" si="3"/>
        <v>0</v>
      </c>
      <c r="I17" s="75"/>
      <c r="J17" s="74"/>
      <c r="K17" s="74"/>
      <c r="L17" s="74"/>
      <c r="M17" s="66"/>
      <c r="N17" s="45"/>
      <c r="O17" s="45">
        <f t="shared" si="0"/>
        <v>0</v>
      </c>
      <c r="P17" s="21"/>
      <c r="Q17" s="46"/>
      <c r="R17" s="47">
        <f t="shared" si="1"/>
        <v>0</v>
      </c>
      <c r="S17" s="21"/>
      <c r="T17" s="48"/>
      <c r="U17" s="49">
        <f t="shared" si="4"/>
        <v>0</v>
      </c>
      <c r="V17" s="21"/>
      <c r="W17" s="47"/>
      <c r="X17" s="21"/>
      <c r="Y17" s="21"/>
      <c r="Z17" s="54" t="s">
        <v>124</v>
      </c>
      <c r="AA17" s="55" t="s">
        <v>125</v>
      </c>
      <c r="AB17" s="56" t="s">
        <v>126</v>
      </c>
    </row>
    <row r="18" spans="1:43" x14ac:dyDescent="0.25">
      <c r="A18" s="27">
        <v>15</v>
      </c>
      <c r="B18" s="92"/>
      <c r="C18" s="73"/>
      <c r="D18" s="73"/>
      <c r="E18" s="74"/>
      <c r="F18" s="74"/>
      <c r="G18" s="72"/>
      <c r="H18" s="43">
        <f t="shared" si="3"/>
        <v>0</v>
      </c>
      <c r="I18" s="92"/>
      <c r="J18" s="92"/>
      <c r="K18" s="73"/>
      <c r="L18" s="92"/>
      <c r="M18" s="70"/>
      <c r="N18" s="45"/>
      <c r="O18" s="45">
        <f t="shared" si="0"/>
        <v>0</v>
      </c>
      <c r="P18" s="21"/>
      <c r="Q18" s="46"/>
      <c r="R18" s="47">
        <f t="shared" si="1"/>
        <v>0</v>
      </c>
      <c r="S18" s="21"/>
      <c r="T18" s="49"/>
      <c r="U18" s="49">
        <f t="shared" si="4"/>
        <v>0</v>
      </c>
      <c r="V18" s="21"/>
      <c r="W18" s="47"/>
      <c r="X18" s="21"/>
      <c r="Y18" s="21"/>
      <c r="Z18" s="57">
        <f>AB18*AA18</f>
        <v>0</v>
      </c>
      <c r="AA18" s="52"/>
      <c r="AB18" s="58"/>
    </row>
    <row r="19" spans="1:43" ht="15.75" thickBot="1" x14ac:dyDescent="0.3">
      <c r="A19" s="27">
        <v>16</v>
      </c>
      <c r="B19" s="92"/>
      <c r="C19" s="73"/>
      <c r="D19" s="73"/>
      <c r="E19" s="74"/>
      <c r="F19" s="74"/>
      <c r="G19" s="72"/>
      <c r="H19" s="43">
        <f t="shared" si="3"/>
        <v>0</v>
      </c>
      <c r="I19" s="75"/>
      <c r="J19" s="74"/>
      <c r="K19" s="74"/>
      <c r="L19" s="74"/>
      <c r="M19" s="66"/>
      <c r="N19" s="45"/>
      <c r="O19" s="45">
        <f t="shared" si="0"/>
        <v>0</v>
      </c>
      <c r="P19" s="21"/>
      <c r="Q19" s="46"/>
      <c r="R19" s="47">
        <f t="shared" si="1"/>
        <v>0</v>
      </c>
      <c r="S19" s="21"/>
      <c r="T19" s="48"/>
      <c r="U19" s="49">
        <f t="shared" si="4"/>
        <v>0</v>
      </c>
      <c r="V19" s="21"/>
      <c r="W19" s="47"/>
      <c r="X19" s="21"/>
      <c r="Y19" s="21"/>
      <c r="Z19" s="57">
        <f>AB19*AA19</f>
        <v>0</v>
      </c>
      <c r="AA19" s="59"/>
      <c r="AB19" s="60"/>
    </row>
    <row r="20" spans="1:43" ht="15.75" thickBot="1" x14ac:dyDescent="0.3">
      <c r="A20" s="27">
        <v>17</v>
      </c>
      <c r="B20" s="92"/>
      <c r="C20" s="96"/>
      <c r="D20" s="73"/>
      <c r="E20" s="74"/>
      <c r="F20" s="74"/>
      <c r="G20" s="72"/>
      <c r="H20" s="43">
        <f t="shared" si="3"/>
        <v>0</v>
      </c>
      <c r="I20" s="75"/>
      <c r="J20" s="74"/>
      <c r="K20" s="74"/>
      <c r="L20" s="74"/>
      <c r="M20" s="66"/>
      <c r="N20" s="45"/>
      <c r="O20" s="45">
        <f t="shared" si="0"/>
        <v>0</v>
      </c>
      <c r="P20" s="21"/>
      <c r="Q20" s="46"/>
      <c r="R20" s="47">
        <f t="shared" si="1"/>
        <v>0</v>
      </c>
      <c r="S20" s="21"/>
      <c r="T20" s="48"/>
      <c r="U20" s="49">
        <f t="shared" si="4"/>
        <v>0</v>
      </c>
      <c r="V20" s="21"/>
      <c r="W20" s="47"/>
      <c r="X20" s="21"/>
      <c r="Y20" s="21"/>
      <c r="Z20" s="61">
        <f>SUM(Z18:Z19)</f>
        <v>0</v>
      </c>
      <c r="AA20" s="299" t="s">
        <v>124</v>
      </c>
      <c r="AB20" s="300"/>
    </row>
    <row r="21" spans="1:43" x14ac:dyDescent="0.25">
      <c r="A21" s="27">
        <v>18</v>
      </c>
      <c r="B21" s="73"/>
      <c r="C21" s="73"/>
      <c r="D21" s="73"/>
      <c r="E21" s="74"/>
      <c r="F21" s="74"/>
      <c r="G21" s="72"/>
      <c r="H21" s="43">
        <f t="shared" si="3"/>
        <v>0</v>
      </c>
      <c r="I21" s="75"/>
      <c r="J21" s="74"/>
      <c r="K21" s="74"/>
      <c r="L21" s="74"/>
      <c r="M21" s="66"/>
      <c r="N21" s="45"/>
      <c r="O21" s="45">
        <f t="shared" si="0"/>
        <v>0</v>
      </c>
      <c r="P21" s="21"/>
      <c r="Q21" s="46"/>
      <c r="R21" s="47">
        <f t="shared" si="1"/>
        <v>0</v>
      </c>
      <c r="S21" s="21"/>
      <c r="T21" s="48"/>
      <c r="U21" s="49">
        <f t="shared" si="4"/>
        <v>0</v>
      </c>
      <c r="V21" s="21"/>
      <c r="W21" s="47"/>
      <c r="X21" s="21"/>
      <c r="Y21" s="21"/>
      <c r="Z21" s="21"/>
      <c r="AA21" s="21"/>
      <c r="AB21" s="21"/>
    </row>
    <row r="22" spans="1:43" x14ac:dyDescent="0.25">
      <c r="A22" s="27">
        <v>19</v>
      </c>
      <c r="B22" s="73"/>
      <c r="C22" s="73"/>
      <c r="D22" s="73"/>
      <c r="E22" s="74"/>
      <c r="F22" s="74"/>
      <c r="G22" s="72"/>
      <c r="H22" s="43">
        <f t="shared" si="3"/>
        <v>0</v>
      </c>
      <c r="I22" s="75"/>
      <c r="J22" s="74"/>
      <c r="K22" s="74"/>
      <c r="L22" s="74"/>
      <c r="M22" s="66"/>
      <c r="N22" s="45"/>
      <c r="O22" s="45">
        <f t="shared" si="0"/>
        <v>0</v>
      </c>
      <c r="P22" s="21"/>
      <c r="Q22" s="46"/>
      <c r="R22" s="47">
        <f t="shared" si="1"/>
        <v>0</v>
      </c>
      <c r="S22" s="21"/>
      <c r="T22" s="48"/>
      <c r="U22" s="49">
        <f t="shared" si="4"/>
        <v>0</v>
      </c>
      <c r="V22" s="21"/>
      <c r="W22" s="47"/>
      <c r="X22" s="21"/>
      <c r="Y22" s="21"/>
      <c r="Z22" s="21"/>
      <c r="AA22" s="21"/>
      <c r="AB22" s="21"/>
    </row>
    <row r="23" spans="1:43" x14ac:dyDescent="0.25">
      <c r="A23" s="27">
        <v>20</v>
      </c>
      <c r="B23" s="73"/>
      <c r="C23" s="73"/>
      <c r="D23" s="73"/>
      <c r="E23" s="74"/>
      <c r="F23" s="74"/>
      <c r="G23" s="72"/>
      <c r="H23" s="43">
        <f t="shared" si="3"/>
        <v>0</v>
      </c>
      <c r="I23" s="75"/>
      <c r="J23" s="74"/>
      <c r="K23" s="74"/>
      <c r="L23" s="74"/>
      <c r="M23" s="66"/>
      <c r="N23" s="45"/>
      <c r="O23" s="45">
        <f t="shared" si="0"/>
        <v>0</v>
      </c>
      <c r="P23" s="21"/>
      <c r="Q23" s="46"/>
      <c r="R23" s="47">
        <f t="shared" si="1"/>
        <v>0</v>
      </c>
      <c r="S23" s="21"/>
      <c r="T23" s="48"/>
      <c r="U23" s="49">
        <f t="shared" si="4"/>
        <v>0</v>
      </c>
      <c r="V23" s="21"/>
      <c r="W23" s="47"/>
      <c r="X23" s="21"/>
      <c r="Y23" s="21"/>
      <c r="Z23" s="21"/>
      <c r="AA23" s="21"/>
      <c r="AB23" s="21"/>
    </row>
    <row r="24" spans="1:43" x14ac:dyDescent="0.25">
      <c r="A24" s="27">
        <v>21</v>
      </c>
      <c r="B24" s="73"/>
      <c r="C24" s="73"/>
      <c r="D24" s="73"/>
      <c r="E24" s="74"/>
      <c r="F24" s="74"/>
      <c r="G24" s="72"/>
      <c r="H24" s="43">
        <f t="shared" si="3"/>
        <v>0</v>
      </c>
      <c r="I24" s="75"/>
      <c r="J24" s="74"/>
      <c r="K24" s="74"/>
      <c r="L24" s="74"/>
      <c r="M24" s="66"/>
      <c r="N24" s="45"/>
      <c r="O24" s="45">
        <f t="shared" si="0"/>
        <v>0</v>
      </c>
      <c r="P24" s="21"/>
      <c r="Q24" s="48"/>
      <c r="R24" s="47">
        <f t="shared" si="1"/>
        <v>0</v>
      </c>
      <c r="S24" s="21"/>
      <c r="T24" s="48"/>
      <c r="U24" s="49">
        <f t="shared" si="4"/>
        <v>0</v>
      </c>
      <c r="V24" s="21"/>
      <c r="W24" s="47"/>
      <c r="X24" s="21"/>
      <c r="Y24" s="21"/>
      <c r="Z24" s="21"/>
      <c r="AA24" s="21"/>
      <c r="AB24" s="21"/>
    </row>
    <row r="25" spans="1:43" ht="15.75" thickBot="1" x14ac:dyDescent="0.3">
      <c r="A25" s="27">
        <v>22</v>
      </c>
      <c r="B25" s="73"/>
      <c r="C25" s="73"/>
      <c r="D25" s="73"/>
      <c r="E25" s="74"/>
      <c r="F25" s="74"/>
      <c r="G25" s="72"/>
      <c r="H25" s="43">
        <f t="shared" si="3"/>
        <v>0</v>
      </c>
      <c r="I25" s="75"/>
      <c r="J25" s="74"/>
      <c r="K25" s="74"/>
      <c r="L25" s="74"/>
      <c r="M25" s="66"/>
      <c r="N25" s="45"/>
      <c r="O25" s="45">
        <f t="shared" si="0"/>
        <v>0</v>
      </c>
      <c r="P25" s="21"/>
      <c r="Q25" s="48"/>
      <c r="R25" s="47">
        <f t="shared" si="1"/>
        <v>0</v>
      </c>
      <c r="S25" s="21"/>
      <c r="T25" s="48"/>
      <c r="U25" s="49">
        <f t="shared" si="4"/>
        <v>0</v>
      </c>
      <c r="V25" s="21"/>
      <c r="W25" s="47"/>
      <c r="X25" s="21"/>
      <c r="Y25" s="21"/>
      <c r="Z25" s="21"/>
      <c r="AA25" s="21"/>
      <c r="AB25" s="21"/>
    </row>
    <row r="26" spans="1:43" ht="29.25" thickBot="1" x14ac:dyDescent="0.3">
      <c r="A26" s="98"/>
      <c r="B26" s="98"/>
      <c r="C26" s="99" t="s">
        <v>124</v>
      </c>
      <c r="D26" s="100">
        <f>SUM(D4:D25)</f>
        <v>0</v>
      </c>
      <c r="E26" s="100">
        <f>SUM(E4:E25)</f>
        <v>0</v>
      </c>
      <c r="F26" s="100">
        <f>SUM(F4:F25)</f>
        <v>0</v>
      </c>
      <c r="G26" s="100">
        <f>SUM(G4:G25)</f>
        <v>0</v>
      </c>
      <c r="H26" s="100">
        <f>D26-E26+F26-G26</f>
        <v>0</v>
      </c>
      <c r="I26" s="98"/>
      <c r="J26" s="98"/>
      <c r="K26" s="98"/>
      <c r="L26" s="98"/>
      <c r="M26" s="103"/>
      <c r="N26" s="104"/>
      <c r="O26" s="105">
        <f>SUM(O4:O25)</f>
        <v>0</v>
      </c>
      <c r="P26" s="21"/>
      <c r="Q26" s="104"/>
      <c r="R26" s="106">
        <f>SUM(R4:R25)</f>
        <v>0</v>
      </c>
      <c r="S26" s="21"/>
      <c r="T26" s="104"/>
      <c r="U26" s="107">
        <f>SUM(U4:U25)</f>
        <v>0</v>
      </c>
      <c r="V26" s="21"/>
      <c r="W26" s="106"/>
      <c r="X26" s="21"/>
      <c r="Y26" s="21"/>
      <c r="Z26" s="21"/>
      <c r="AA26" s="21"/>
      <c r="AB26" s="21"/>
    </row>
    <row r="27" spans="1:43" s="21" customFormat="1" ht="9.75" customHeight="1" thickBot="1" x14ac:dyDescent="0.3">
      <c r="A27" s="103"/>
      <c r="B27" s="103"/>
      <c r="C27" s="103"/>
      <c r="D27" s="103"/>
      <c r="E27" s="103"/>
      <c r="F27" s="103"/>
      <c r="G27" s="108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  <row r="28" spans="1:43" s="109" customFormat="1" ht="47.25" customHeight="1" thickBot="1" x14ac:dyDescent="0.3">
      <c r="A28" s="103"/>
      <c r="B28" s="103"/>
      <c r="C28" s="99">
        <v>2015</v>
      </c>
      <c r="D28" s="100">
        <f>D4-D25</f>
        <v>0</v>
      </c>
      <c r="E28" s="100">
        <f>E4-E25</f>
        <v>0</v>
      </c>
      <c r="F28" s="100">
        <f>F4-F25</f>
        <v>0</v>
      </c>
      <c r="G28" s="100">
        <f>G4-G25</f>
        <v>0</v>
      </c>
      <c r="H28" s="100">
        <f>D28-E28+F28-G28</f>
        <v>0</v>
      </c>
      <c r="I28" s="103"/>
      <c r="J28" s="103"/>
      <c r="K28" s="103"/>
      <c r="L28" s="103"/>
      <c r="M28" s="103"/>
      <c r="N28" s="103"/>
      <c r="O28" s="103"/>
      <c r="P28" s="103"/>
      <c r="Q28" s="103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</row>
    <row r="29" spans="1:43" s="21" customFormat="1" ht="15.75" thickBot="1" x14ac:dyDescent="0.3">
      <c r="A29" s="103"/>
      <c r="B29" s="103"/>
      <c r="C29" s="103"/>
      <c r="D29" s="103"/>
      <c r="E29" s="103"/>
      <c r="F29" s="103"/>
      <c r="G29" s="108"/>
      <c r="H29" s="103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1:43" s="109" customFormat="1" ht="55.5" customHeight="1" thickBot="1" x14ac:dyDescent="0.3">
      <c r="A30" s="103"/>
      <c r="B30" s="103"/>
      <c r="C30" s="99">
        <v>2016</v>
      </c>
      <c r="D30" s="100"/>
      <c r="E30" s="100"/>
      <c r="F30" s="100"/>
      <c r="G30" s="101"/>
      <c r="H30" s="102"/>
      <c r="I30" s="103"/>
      <c r="J30" s="103"/>
      <c r="K30" s="103"/>
      <c r="L30" s="103"/>
      <c r="M30" s="103"/>
      <c r="N30" s="103"/>
      <c r="O30" s="103"/>
      <c r="P30" s="103"/>
      <c r="Q30" s="103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</row>
  </sheetData>
  <mergeCells count="8">
    <mergeCell ref="AA16:AB16"/>
    <mergeCell ref="AA20:AB20"/>
    <mergeCell ref="A1:H1"/>
    <mergeCell ref="N3:O3"/>
    <mergeCell ref="Q3:R3"/>
    <mergeCell ref="T3:U3"/>
    <mergeCell ref="AA8:AB8"/>
    <mergeCell ref="AA12:A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الرئيســى</vt:lpstr>
      <vt:lpstr>3</vt:lpstr>
      <vt:lpstr>4</vt:lpstr>
      <vt:lpstr>5</vt:lpstr>
      <vt:lpstr>6</vt:lpstr>
      <vt:lpstr>7</vt:lpstr>
      <vt:lpstr>'3'!Print_Titles</vt:lpstr>
      <vt:lpstr>الرئيســى!Print_Titles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2015-11-29T11:58:39Z</dcterms:modified>
</cp:coreProperties>
</file>